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fileSharing userName="snisarenko" reservationPassword="CC43"/>
  <workbookPr defaultThemeVersion="124226"/>
  <bookViews>
    <workbookView xWindow="90" yWindow="45" windowWidth="3300" windowHeight="1530"/>
  </bookViews>
  <sheets>
    <sheet name="бюджет 2012-2014" sheetId="2" r:id="rId1"/>
  </sheets>
  <definedNames>
    <definedName name="_xlnm.Print_Titles" localSheetId="0">'бюджет 2012-2014'!$6:$7</definedName>
    <definedName name="_xlnm.Print_Area" localSheetId="0">'бюджет 2012-2014'!$A$1:$X$213</definedName>
  </definedNames>
  <calcPr calcId="145621"/>
</workbook>
</file>

<file path=xl/calcChain.xml><?xml version="1.0" encoding="utf-8"?>
<calcChain xmlns="http://schemas.openxmlformats.org/spreadsheetml/2006/main">
  <c r="V162" i="2" l="1"/>
  <c r="W162" i="2"/>
  <c r="V172" i="2"/>
  <c r="W172" i="2"/>
  <c r="V193" i="2"/>
  <c r="W193" i="2"/>
  <c r="V208" i="2"/>
  <c r="W208" i="2"/>
  <c r="T207" i="2"/>
  <c r="T192" i="2"/>
  <c r="T171" i="2"/>
  <c r="T161" i="2"/>
  <c r="T209" i="2"/>
  <c r="X209" i="2" s="1"/>
  <c r="T210" i="2"/>
  <c r="X210" i="2" s="1"/>
  <c r="U209" i="2"/>
  <c r="V209" i="2" l="1"/>
  <c r="V210" i="2"/>
  <c r="U211" i="2"/>
  <c r="U207" i="2"/>
  <c r="U205" i="2"/>
  <c r="U203" i="2"/>
  <c r="U201" i="2"/>
  <c r="U199" i="2"/>
  <c r="U196" i="2"/>
  <c r="U194" i="2"/>
  <c r="U192" i="2"/>
  <c r="U190" i="2"/>
  <c r="U188" i="2"/>
  <c r="U186" i="2"/>
  <c r="U184" i="2"/>
  <c r="U182" i="2"/>
  <c r="U180" i="2"/>
  <c r="U178" i="2"/>
  <c r="U176" i="2"/>
  <c r="U174" i="2"/>
  <c r="U171" i="2"/>
  <c r="U169" i="2"/>
  <c r="U167" i="2"/>
  <c r="U165" i="2"/>
  <c r="U163" i="2"/>
  <c r="U161" i="2"/>
  <c r="U158" i="2"/>
  <c r="U156" i="2"/>
  <c r="U154" i="2"/>
  <c r="U149" i="2"/>
  <c r="U147" i="2"/>
  <c r="U144" i="2"/>
  <c r="U141" i="2"/>
  <c r="U139" i="2"/>
  <c r="U136" i="2"/>
  <c r="U128" i="2"/>
  <c r="U124" i="2"/>
  <c r="U122" i="2"/>
  <c r="U117" i="2"/>
  <c r="U114" i="2"/>
  <c r="U112" i="2"/>
  <c r="U109" i="2"/>
  <c r="U106" i="2"/>
  <c r="U103" i="2"/>
  <c r="U100" i="2"/>
  <c r="U92" i="2"/>
  <c r="U90" i="2"/>
  <c r="U88" i="2"/>
  <c r="U86" i="2"/>
  <c r="U84" i="2"/>
  <c r="U82" i="2"/>
  <c r="U79" i="2"/>
  <c r="U77" i="2"/>
  <c r="U73" i="2"/>
  <c r="U71" i="2"/>
  <c r="U66" i="2"/>
  <c r="U62" i="2"/>
  <c r="U58" i="2"/>
  <c r="U56" i="2"/>
  <c r="U53" i="2"/>
  <c r="U50" i="2"/>
  <c r="U48" i="2"/>
  <c r="U44" i="2"/>
  <c r="U42" i="2"/>
  <c r="U38" i="2"/>
  <c r="U35" i="2"/>
  <c r="U31" i="2"/>
  <c r="U28" i="2"/>
  <c r="U25" i="2"/>
  <c r="U13" i="2"/>
  <c r="S126" i="2"/>
  <c r="R14" i="2"/>
  <c r="S123" i="2"/>
  <c r="T123" i="2" s="1"/>
  <c r="R122" i="2"/>
  <c r="N122" i="2"/>
  <c r="R125" i="2"/>
  <c r="R124" i="2" s="1"/>
  <c r="S67" i="2"/>
  <c r="T67" i="2" s="1"/>
  <c r="O66" i="2"/>
  <c r="O65" i="2" s="1"/>
  <c r="P66" i="2"/>
  <c r="P65" i="2" s="1"/>
  <c r="Q66" i="2"/>
  <c r="Q65" i="2" s="1"/>
  <c r="R66" i="2"/>
  <c r="R65" i="2" s="1"/>
  <c r="N66" i="2"/>
  <c r="N65" i="2" s="1"/>
  <c r="S40" i="2"/>
  <c r="T40" i="2" s="1"/>
  <c r="R145" i="2"/>
  <c r="R144" i="2" s="1"/>
  <c r="R43" i="2"/>
  <c r="R42" i="2" s="1"/>
  <c r="R104" i="2"/>
  <c r="R80" i="2"/>
  <c r="R79" i="2" s="1"/>
  <c r="R73" i="2"/>
  <c r="R49" i="2"/>
  <c r="R48" i="2" s="1"/>
  <c r="R137" i="2"/>
  <c r="R133" i="2"/>
  <c r="R143" i="2"/>
  <c r="R138" i="2"/>
  <c r="R120" i="2"/>
  <c r="R118" i="2"/>
  <c r="R72" i="2"/>
  <c r="R71" i="2" s="1"/>
  <c r="R68" i="2" s="1"/>
  <c r="N72" i="2"/>
  <c r="M71" i="2"/>
  <c r="M68" i="2" s="1"/>
  <c r="M64" i="2" s="1"/>
  <c r="L71" i="2"/>
  <c r="R54" i="2"/>
  <c r="R53" i="2" s="1"/>
  <c r="R39" i="2"/>
  <c r="R38" i="2" s="1"/>
  <c r="R36" i="2"/>
  <c r="R34" i="2"/>
  <c r="R32" i="2"/>
  <c r="R31" i="2" s="1"/>
  <c r="R29" i="2"/>
  <c r="R28" i="2" s="1"/>
  <c r="R26" i="2"/>
  <c r="R20" i="2"/>
  <c r="R19" i="2"/>
  <c r="R140" i="2"/>
  <c r="R139" i="2" s="1"/>
  <c r="R121" i="2"/>
  <c r="R134" i="2"/>
  <c r="R150" i="2"/>
  <c r="R149" i="2" s="1"/>
  <c r="R57" i="2"/>
  <c r="R56" i="2" s="1"/>
  <c r="R142" i="2"/>
  <c r="R141" i="2" s="1"/>
  <c r="N127" i="2"/>
  <c r="S127" i="2" s="1"/>
  <c r="M125" i="2"/>
  <c r="M124" i="2" s="1"/>
  <c r="L125" i="2"/>
  <c r="L124" i="2" s="1"/>
  <c r="R115" i="2"/>
  <c r="R114" i="2" s="1"/>
  <c r="R113" i="2"/>
  <c r="R112" i="2" s="1"/>
  <c r="R107" i="2"/>
  <c r="R106" i="2" s="1"/>
  <c r="R91" i="2"/>
  <c r="R90" i="2" s="1"/>
  <c r="R89" i="2"/>
  <c r="R88" i="2" s="1"/>
  <c r="R85" i="2"/>
  <c r="R84" i="2" s="1"/>
  <c r="R83" i="2"/>
  <c r="R82" i="2" s="1"/>
  <c r="R78" i="2"/>
  <c r="R77" i="2" s="1"/>
  <c r="R132" i="2"/>
  <c r="R129" i="2"/>
  <c r="R61" i="2"/>
  <c r="N87" i="2"/>
  <c r="S87" i="2" s="1"/>
  <c r="T87" i="2" s="1"/>
  <c r="M86" i="2"/>
  <c r="O86" i="2"/>
  <c r="P86" i="2"/>
  <c r="Q86" i="2"/>
  <c r="R86" i="2"/>
  <c r="L86" i="2"/>
  <c r="R211" i="2"/>
  <c r="R207" i="2"/>
  <c r="R205" i="2"/>
  <c r="R203" i="2"/>
  <c r="R201" i="2"/>
  <c r="R199" i="2"/>
  <c r="R196" i="2"/>
  <c r="R194" i="2"/>
  <c r="R192" i="2"/>
  <c r="R190" i="2"/>
  <c r="R188" i="2"/>
  <c r="R186" i="2"/>
  <c r="R184" i="2"/>
  <c r="R182" i="2"/>
  <c r="R180" i="2"/>
  <c r="R178" i="2"/>
  <c r="R176" i="2"/>
  <c r="R174" i="2"/>
  <c r="R171" i="2"/>
  <c r="R169" i="2"/>
  <c r="R167" i="2"/>
  <c r="R165" i="2"/>
  <c r="R163" i="2"/>
  <c r="R161" i="2"/>
  <c r="R158" i="2"/>
  <c r="R156" i="2"/>
  <c r="R154" i="2"/>
  <c r="R147" i="2"/>
  <c r="R136" i="2"/>
  <c r="R135" i="2" s="1"/>
  <c r="R117" i="2"/>
  <c r="R109" i="2"/>
  <c r="R108" i="2" s="1"/>
  <c r="R103" i="2"/>
  <c r="R102" i="2" s="1"/>
  <c r="R100" i="2"/>
  <c r="R99" i="2" s="1"/>
  <c r="R92" i="2"/>
  <c r="R62" i="2"/>
  <c r="R58" i="2"/>
  <c r="R50" i="2"/>
  <c r="R44" i="2"/>
  <c r="R35" i="2"/>
  <c r="R25" i="2"/>
  <c r="M195" i="2"/>
  <c r="M194" i="2" s="1"/>
  <c r="M172" i="2"/>
  <c r="M171" i="2" s="1"/>
  <c r="M208" i="2"/>
  <c r="M207" i="2" s="1"/>
  <c r="M193" i="2"/>
  <c r="M192" i="2" s="1"/>
  <c r="M183" i="2"/>
  <c r="M177" i="2"/>
  <c r="M176" i="2" s="1"/>
  <c r="K174" i="2"/>
  <c r="M175" i="2"/>
  <c r="M174" i="2" s="1"/>
  <c r="M185" i="2"/>
  <c r="M184" i="2" s="1"/>
  <c r="M181" i="2"/>
  <c r="M180" i="2" s="1"/>
  <c r="M155" i="2"/>
  <c r="M154" i="2" s="1"/>
  <c r="N119" i="2"/>
  <c r="S119" i="2" s="1"/>
  <c r="T119" i="2" s="1"/>
  <c r="V119" i="2" s="1"/>
  <c r="M117" i="2"/>
  <c r="M112" i="2"/>
  <c r="M211" i="2"/>
  <c r="M205" i="2"/>
  <c r="M203" i="2"/>
  <c r="M201" i="2"/>
  <c r="M199" i="2"/>
  <c r="M196" i="2"/>
  <c r="M190" i="2"/>
  <c r="M188" i="2"/>
  <c r="M186" i="2"/>
  <c r="M182" i="2"/>
  <c r="M178" i="2"/>
  <c r="M169" i="2"/>
  <c r="M167" i="2"/>
  <c r="M165" i="2"/>
  <c r="M163" i="2"/>
  <c r="M161" i="2"/>
  <c r="M158" i="2"/>
  <c r="M156" i="2"/>
  <c r="M149" i="2"/>
  <c r="M147" i="2"/>
  <c r="M144" i="2"/>
  <c r="M141" i="2"/>
  <c r="M139" i="2"/>
  <c r="M136" i="2"/>
  <c r="M135" i="2" s="1"/>
  <c r="M128" i="2"/>
  <c r="M114" i="2"/>
  <c r="M109" i="2"/>
  <c r="M108" i="2" s="1"/>
  <c r="M106" i="2"/>
  <c r="M103" i="2"/>
  <c r="M102" i="2" s="1"/>
  <c r="M100" i="2"/>
  <c r="M99" i="2" s="1"/>
  <c r="M92" i="2"/>
  <c r="M90" i="2"/>
  <c r="M88" i="2"/>
  <c r="M84" i="2"/>
  <c r="M82" i="2"/>
  <c r="M79" i="2"/>
  <c r="M77" i="2"/>
  <c r="M62" i="2"/>
  <c r="M58" i="2"/>
  <c r="M56" i="2"/>
  <c r="M53" i="2"/>
  <c r="M50" i="2"/>
  <c r="M48" i="2"/>
  <c r="M44" i="2"/>
  <c r="M42" i="2"/>
  <c r="M38" i="2"/>
  <c r="M35" i="2"/>
  <c r="M31" i="2"/>
  <c r="M28" i="2"/>
  <c r="M25" i="2"/>
  <c r="M13" i="2"/>
  <c r="M12" i="2" s="1"/>
  <c r="K104" i="2"/>
  <c r="L212" i="2"/>
  <c r="N212" i="2" s="1"/>
  <c r="S212" i="2" s="1"/>
  <c r="K211" i="2"/>
  <c r="J211" i="2"/>
  <c r="K117" i="2"/>
  <c r="L143" i="2"/>
  <c r="N143" i="2" s="1"/>
  <c r="L137" i="2"/>
  <c r="N137" i="2" s="1"/>
  <c r="S137" i="2" s="1"/>
  <c r="K136" i="2"/>
  <c r="K135" i="2" s="1"/>
  <c r="J136" i="2"/>
  <c r="L93" i="2"/>
  <c r="N93" i="2" s="1"/>
  <c r="S93" i="2" s="1"/>
  <c r="T93" i="2" s="1"/>
  <c r="L94" i="2"/>
  <c r="N94" i="2" s="1"/>
  <c r="S94" i="2" s="1"/>
  <c r="T94" i="2" s="1"/>
  <c r="L95" i="2"/>
  <c r="N95" i="2" s="1"/>
  <c r="S95" i="2" s="1"/>
  <c r="T95" i="2" s="1"/>
  <c r="L96" i="2"/>
  <c r="N96" i="2" s="1"/>
  <c r="S96" i="2" s="1"/>
  <c r="T96" i="2" s="1"/>
  <c r="K92" i="2"/>
  <c r="S143" i="2" l="1"/>
  <c r="W95" i="2"/>
  <c r="V95" i="2"/>
  <c r="T143" i="2"/>
  <c r="V94" i="2"/>
  <c r="W94" i="2"/>
  <c r="T137" i="2"/>
  <c r="X137" i="2" s="1"/>
  <c r="V207" i="2"/>
  <c r="W207" i="2"/>
  <c r="L211" i="2"/>
  <c r="W87" i="2"/>
  <c r="V87" i="2"/>
  <c r="W67" i="2"/>
  <c r="V67" i="2"/>
  <c r="V123" i="2"/>
  <c r="W123" i="2"/>
  <c r="V171" i="2"/>
  <c r="W171" i="2"/>
  <c r="V96" i="2"/>
  <c r="W96" i="2"/>
  <c r="V161" i="2"/>
  <c r="W161" i="2"/>
  <c r="W93" i="2"/>
  <c r="V93" i="2"/>
  <c r="T212" i="2"/>
  <c r="X212" i="2" s="1"/>
  <c r="T127" i="2"/>
  <c r="W40" i="2"/>
  <c r="V40" i="2"/>
  <c r="T126" i="2"/>
  <c r="X126" i="2" s="1"/>
  <c r="V192" i="2"/>
  <c r="W192" i="2"/>
  <c r="R160" i="2"/>
  <c r="U135" i="2"/>
  <c r="M111" i="2"/>
  <c r="M105" i="2" s="1"/>
  <c r="R128" i="2"/>
  <c r="R116" i="2" s="1"/>
  <c r="N71" i="2"/>
  <c r="U65" i="2"/>
  <c r="U102" i="2"/>
  <c r="R13" i="2"/>
  <c r="R12" i="2" s="1"/>
  <c r="U99" i="2"/>
  <c r="S72" i="2"/>
  <c r="T72" i="2" s="1"/>
  <c r="V72" i="2" s="1"/>
  <c r="U12" i="2"/>
  <c r="U108" i="2"/>
  <c r="M146" i="2"/>
  <c r="M116" i="2"/>
  <c r="R146" i="2"/>
  <c r="N124" i="2"/>
  <c r="S124" i="2" s="1"/>
  <c r="T124" i="2" s="1"/>
  <c r="S65" i="2"/>
  <c r="T65" i="2" s="1"/>
  <c r="M98" i="2"/>
  <c r="S122" i="2"/>
  <c r="T122" i="2" s="1"/>
  <c r="W122" i="2" s="1"/>
  <c r="M24" i="2"/>
  <c r="M23" i="2" s="1"/>
  <c r="M47" i="2"/>
  <c r="M41" i="2" s="1"/>
  <c r="U55" i="2"/>
  <c r="U52" i="2" s="1"/>
  <c r="U198" i="2"/>
  <c r="U173" i="2"/>
  <c r="U153" i="2"/>
  <c r="U146" i="2"/>
  <c r="U111" i="2"/>
  <c r="U160" i="2"/>
  <c r="U68" i="2"/>
  <c r="U47" i="2"/>
  <c r="U81" i="2"/>
  <c r="U24" i="2"/>
  <c r="R64" i="2"/>
  <c r="S66" i="2"/>
  <c r="T66" i="2" s="1"/>
  <c r="V66" i="2" s="1"/>
  <c r="N211" i="2"/>
  <c r="S211" i="2" s="1"/>
  <c r="M81" i="2"/>
  <c r="M76" i="2" s="1"/>
  <c r="N125" i="2"/>
  <c r="S125" i="2" s="1"/>
  <c r="T125" i="2" s="1"/>
  <c r="L136" i="2"/>
  <c r="N136" i="2" s="1"/>
  <c r="S136" i="2" s="1"/>
  <c r="M55" i="2"/>
  <c r="M52" i="2" s="1"/>
  <c r="M153" i="2"/>
  <c r="R55" i="2"/>
  <c r="R52" i="2" s="1"/>
  <c r="R153" i="2"/>
  <c r="S71" i="2"/>
  <c r="T71" i="2" s="1"/>
  <c r="V71" i="2" s="1"/>
  <c r="R47" i="2"/>
  <c r="R41" i="2" s="1"/>
  <c r="R24" i="2"/>
  <c r="R23" i="2" s="1"/>
  <c r="N86" i="2"/>
  <c r="S86" i="2" s="1"/>
  <c r="T86" i="2" s="1"/>
  <c r="V86" i="2" s="1"/>
  <c r="R111" i="2"/>
  <c r="R105" i="2" s="1"/>
  <c r="R81" i="2"/>
  <c r="R76" i="2" s="1"/>
  <c r="R98" i="2"/>
  <c r="R198" i="2"/>
  <c r="R173" i="2"/>
  <c r="M198" i="2"/>
  <c r="M173" i="2"/>
  <c r="M160" i="2"/>
  <c r="K183" i="2"/>
  <c r="K182" i="2" s="1"/>
  <c r="K172" i="2"/>
  <c r="L130" i="2"/>
  <c r="N130" i="2" s="1"/>
  <c r="S130" i="2" s="1"/>
  <c r="L142" i="2"/>
  <c r="N142" i="2" s="1"/>
  <c r="S142" i="2" s="1"/>
  <c r="K141" i="2"/>
  <c r="J141" i="2"/>
  <c r="K128" i="2"/>
  <c r="K208" i="2"/>
  <c r="K207" i="2" s="1"/>
  <c r="L166" i="2"/>
  <c r="N166" i="2" s="1"/>
  <c r="S166" i="2" s="1"/>
  <c r="K165" i="2"/>
  <c r="J165" i="2"/>
  <c r="L162" i="2"/>
  <c r="N162" i="2" s="1"/>
  <c r="S162" i="2" s="1"/>
  <c r="X162" i="2" s="1"/>
  <c r="K161" i="2"/>
  <c r="J161" i="2"/>
  <c r="K159" i="2"/>
  <c r="K158" i="2" s="1"/>
  <c r="K191" i="2"/>
  <c r="K190" i="2" s="1"/>
  <c r="K205" i="2"/>
  <c r="K203" i="2"/>
  <c r="K201" i="2"/>
  <c r="K199" i="2"/>
  <c r="K196" i="2"/>
  <c r="K194" i="2"/>
  <c r="K192" i="2"/>
  <c r="K188" i="2"/>
  <c r="K186" i="2"/>
  <c r="K184" i="2"/>
  <c r="K180" i="2"/>
  <c r="K178" i="2"/>
  <c r="K176" i="2"/>
  <c r="K171" i="2"/>
  <c r="K169" i="2"/>
  <c r="K167" i="2"/>
  <c r="K163" i="2"/>
  <c r="K156" i="2"/>
  <c r="K154" i="2"/>
  <c r="K149" i="2"/>
  <c r="K147" i="2"/>
  <c r="K144" i="2"/>
  <c r="K139" i="2"/>
  <c r="K114" i="2"/>
  <c r="K112" i="2"/>
  <c r="K109" i="2"/>
  <c r="K108" i="2" s="1"/>
  <c r="K106" i="2"/>
  <c r="K103" i="2"/>
  <c r="K102" i="2" s="1"/>
  <c r="K100" i="2"/>
  <c r="K99" i="2" s="1"/>
  <c r="K90" i="2"/>
  <c r="K88" i="2"/>
  <c r="K84" i="2"/>
  <c r="K82" i="2"/>
  <c r="K79" i="2"/>
  <c r="K77" i="2"/>
  <c r="K68" i="2"/>
  <c r="K62" i="2"/>
  <c r="K58" i="2"/>
  <c r="K56" i="2"/>
  <c r="K53" i="2"/>
  <c r="K50" i="2"/>
  <c r="K48" i="2"/>
  <c r="K44" i="2"/>
  <c r="K42" i="2"/>
  <c r="K38" i="2"/>
  <c r="K35" i="2"/>
  <c r="K31" i="2"/>
  <c r="K28" i="2"/>
  <c r="K25" i="2"/>
  <c r="K13" i="2"/>
  <c r="K12" i="2" s="1"/>
  <c r="I207" i="2"/>
  <c r="I205" i="2"/>
  <c r="I203" i="2"/>
  <c r="I201" i="2"/>
  <c r="I199" i="2"/>
  <c r="I196" i="2"/>
  <c r="I194" i="2"/>
  <c r="I192" i="2"/>
  <c r="I190" i="2"/>
  <c r="I188" i="2"/>
  <c r="I186" i="2"/>
  <c r="I184" i="2"/>
  <c r="I182" i="2"/>
  <c r="I180" i="2"/>
  <c r="I178" i="2"/>
  <c r="I176" i="2"/>
  <c r="I171" i="2"/>
  <c r="I169" i="2"/>
  <c r="I167" i="2"/>
  <c r="I163" i="2"/>
  <c r="I158" i="2"/>
  <c r="I156" i="2"/>
  <c r="I154" i="2"/>
  <c r="I149" i="2"/>
  <c r="I147" i="2"/>
  <c r="I144" i="2"/>
  <c r="I139" i="2"/>
  <c r="I135" i="2"/>
  <c r="I128" i="2"/>
  <c r="I117" i="2"/>
  <c r="I114" i="2"/>
  <c r="I112" i="2"/>
  <c r="I109" i="2"/>
  <c r="I108" i="2" s="1"/>
  <c r="I106" i="2"/>
  <c r="I103" i="2"/>
  <c r="I102" i="2" s="1"/>
  <c r="I100" i="2"/>
  <c r="I99" i="2" s="1"/>
  <c r="I92" i="2"/>
  <c r="I90" i="2"/>
  <c r="I88" i="2"/>
  <c r="I84" i="2"/>
  <c r="I82" i="2"/>
  <c r="I79" i="2"/>
  <c r="I77" i="2"/>
  <c r="I68" i="2"/>
  <c r="I64" i="2" s="1"/>
  <c r="I62" i="2"/>
  <c r="I58" i="2"/>
  <c r="I56" i="2"/>
  <c r="I53" i="2"/>
  <c r="I50" i="2"/>
  <c r="I48" i="2"/>
  <c r="I44" i="2"/>
  <c r="I42" i="2"/>
  <c r="I38" i="2"/>
  <c r="I35" i="2"/>
  <c r="I31" i="2"/>
  <c r="I28" i="2"/>
  <c r="I25" i="2"/>
  <c r="I13" i="2"/>
  <c r="I12" i="2" s="1"/>
  <c r="G208" i="2"/>
  <c r="G207" i="2" s="1"/>
  <c r="G172" i="2"/>
  <c r="G171" i="2" s="1"/>
  <c r="G170" i="2"/>
  <c r="G169" i="2" s="1"/>
  <c r="G181" i="2"/>
  <c r="G180" i="2" s="1"/>
  <c r="G185" i="2"/>
  <c r="G184" i="2" s="1"/>
  <c r="G183" i="2"/>
  <c r="G182" i="2" s="1"/>
  <c r="H200" i="2"/>
  <c r="E199" i="2"/>
  <c r="F199" i="2"/>
  <c r="G199" i="2"/>
  <c r="D199" i="2"/>
  <c r="H155" i="2"/>
  <c r="H204" i="2"/>
  <c r="H206" i="2"/>
  <c r="E205" i="2"/>
  <c r="F205" i="2"/>
  <c r="G205" i="2"/>
  <c r="D205" i="2"/>
  <c r="E203" i="2"/>
  <c r="F203" i="2"/>
  <c r="G203" i="2"/>
  <c r="D203" i="2"/>
  <c r="E154" i="2"/>
  <c r="F154" i="2"/>
  <c r="G154" i="2"/>
  <c r="D154" i="2"/>
  <c r="G163" i="2"/>
  <c r="F164" i="2"/>
  <c r="H164" i="2" s="1"/>
  <c r="D163" i="2"/>
  <c r="G201" i="2"/>
  <c r="G196" i="2"/>
  <c r="G194" i="2"/>
  <c r="G192" i="2"/>
  <c r="G190" i="2"/>
  <c r="G188" i="2"/>
  <c r="G186" i="2"/>
  <c r="G178" i="2"/>
  <c r="G176" i="2"/>
  <c r="G167" i="2"/>
  <c r="G158" i="2"/>
  <c r="G156" i="2"/>
  <c r="G149" i="2"/>
  <c r="G147" i="2"/>
  <c r="G144" i="2"/>
  <c r="G139" i="2"/>
  <c r="G135" i="2"/>
  <c r="G128" i="2"/>
  <c r="G117" i="2"/>
  <c r="G114" i="2"/>
  <c r="G112" i="2"/>
  <c r="G109" i="2"/>
  <c r="G108" i="2" s="1"/>
  <c r="G106" i="2"/>
  <c r="G103" i="2"/>
  <c r="G102" i="2" s="1"/>
  <c r="G100" i="2"/>
  <c r="G99" i="2" s="1"/>
  <c r="G92" i="2"/>
  <c r="G90" i="2"/>
  <c r="G88" i="2"/>
  <c r="G84" i="2"/>
  <c r="G82" i="2"/>
  <c r="G79" i="2"/>
  <c r="G77" i="2"/>
  <c r="G68" i="2"/>
  <c r="G64" i="2" s="1"/>
  <c r="G62" i="2"/>
  <c r="G58" i="2"/>
  <c r="G56" i="2"/>
  <c r="G53" i="2"/>
  <c r="G50" i="2"/>
  <c r="G48" i="2"/>
  <c r="G44" i="2"/>
  <c r="G42" i="2"/>
  <c r="G38" i="2"/>
  <c r="G35" i="2"/>
  <c r="G31" i="2"/>
  <c r="G28" i="2"/>
  <c r="G25" i="2"/>
  <c r="G13" i="2"/>
  <c r="G12" i="2" s="1"/>
  <c r="E208" i="2"/>
  <c r="F170" i="2"/>
  <c r="H170" i="2" s="1"/>
  <c r="E169" i="2"/>
  <c r="D169" i="2"/>
  <c r="D159" i="2"/>
  <c r="D176" i="2"/>
  <c r="E176" i="2"/>
  <c r="C176" i="2"/>
  <c r="E172" i="2"/>
  <c r="E191" i="2"/>
  <c r="E179" i="2"/>
  <c r="C22" i="2"/>
  <c r="C21" i="2"/>
  <c r="C20" i="2"/>
  <c r="C19" i="2"/>
  <c r="C18" i="2"/>
  <c r="C17" i="2"/>
  <c r="C14" i="2"/>
  <c r="U98" i="2" l="1"/>
  <c r="M11" i="2"/>
  <c r="R11" i="2"/>
  <c r="V125" i="2"/>
  <c r="W125" i="2"/>
  <c r="V124" i="2"/>
  <c r="W124" i="2"/>
  <c r="T142" i="2"/>
  <c r="X142" i="2" s="1"/>
  <c r="X136" i="2"/>
  <c r="T136" i="2"/>
  <c r="V122" i="2"/>
  <c r="W86" i="2"/>
  <c r="X166" i="2"/>
  <c r="T166" i="2"/>
  <c r="T211" i="2"/>
  <c r="X211" i="2" s="1"/>
  <c r="W65" i="2"/>
  <c r="V65" i="2"/>
  <c r="V127" i="2"/>
  <c r="W127" i="2"/>
  <c r="W126" i="2"/>
  <c r="V126" i="2"/>
  <c r="V143" i="2"/>
  <c r="W143" i="2"/>
  <c r="U116" i="2"/>
  <c r="X127" i="2"/>
  <c r="W66" i="2"/>
  <c r="T130" i="2"/>
  <c r="X130" i="2" s="1"/>
  <c r="W212" i="2"/>
  <c r="V212" i="2"/>
  <c r="V137" i="2"/>
  <c r="W137" i="2"/>
  <c r="X143" i="2"/>
  <c r="I55" i="2"/>
  <c r="U76" i="2"/>
  <c r="U23" i="2"/>
  <c r="U64" i="2"/>
  <c r="U105" i="2"/>
  <c r="U41" i="2"/>
  <c r="I81" i="2"/>
  <c r="I76" i="2" s="1"/>
  <c r="I146" i="2"/>
  <c r="I173" i="2"/>
  <c r="U152" i="2"/>
  <c r="I24" i="2"/>
  <c r="I23" i="2" s="1"/>
  <c r="I52" i="2"/>
  <c r="I111" i="2"/>
  <c r="I105" i="2" s="1"/>
  <c r="I116" i="2"/>
  <c r="K111" i="2"/>
  <c r="K105" i="2" s="1"/>
  <c r="K146" i="2"/>
  <c r="K116" i="2"/>
  <c r="R75" i="2"/>
  <c r="R152" i="2"/>
  <c r="R151" i="2" s="1"/>
  <c r="M152" i="2"/>
  <c r="M75" i="2"/>
  <c r="L141" i="2"/>
  <c r="N141" i="2" s="1"/>
  <c r="S141" i="2" s="1"/>
  <c r="K98" i="2"/>
  <c r="I160" i="2"/>
  <c r="I198" i="2"/>
  <c r="K24" i="2"/>
  <c r="K47" i="2"/>
  <c r="K55" i="2"/>
  <c r="K52" i="2" s="1"/>
  <c r="K64" i="2"/>
  <c r="K81" i="2"/>
  <c r="K198" i="2"/>
  <c r="K160" i="2"/>
  <c r="L165" i="2"/>
  <c r="N165" i="2" s="1"/>
  <c r="S165" i="2" s="1"/>
  <c r="L161" i="2"/>
  <c r="N161" i="2" s="1"/>
  <c r="S161" i="2" s="1"/>
  <c r="X161" i="2" s="1"/>
  <c r="K173" i="2"/>
  <c r="K153" i="2"/>
  <c r="I47" i="2"/>
  <c r="I153" i="2"/>
  <c r="J155" i="2"/>
  <c r="L155" i="2" s="1"/>
  <c r="N155" i="2" s="1"/>
  <c r="S155" i="2" s="1"/>
  <c r="J206" i="2"/>
  <c r="L206" i="2" s="1"/>
  <c r="N206" i="2" s="1"/>
  <c r="S206" i="2" s="1"/>
  <c r="J204" i="2"/>
  <c r="L204" i="2" s="1"/>
  <c r="N204" i="2" s="1"/>
  <c r="S204" i="2" s="1"/>
  <c r="J200" i="2"/>
  <c r="L200" i="2" s="1"/>
  <c r="N200" i="2" s="1"/>
  <c r="S200" i="2" s="1"/>
  <c r="J170" i="2"/>
  <c r="L170" i="2" s="1"/>
  <c r="N170" i="2" s="1"/>
  <c r="S170" i="2" s="1"/>
  <c r="J164" i="2"/>
  <c r="L164" i="2" s="1"/>
  <c r="N164" i="2" s="1"/>
  <c r="S164" i="2" s="1"/>
  <c r="I98" i="2"/>
  <c r="G81" i="2"/>
  <c r="C16" i="2"/>
  <c r="F169" i="2"/>
  <c r="H169" i="2" s="1"/>
  <c r="G24" i="2"/>
  <c r="G23" i="2" s="1"/>
  <c r="G76" i="2"/>
  <c r="G111" i="2"/>
  <c r="G105" i="2" s="1"/>
  <c r="G116" i="2"/>
  <c r="H199" i="2"/>
  <c r="H154" i="2"/>
  <c r="H203" i="2"/>
  <c r="H205" i="2"/>
  <c r="G153" i="2"/>
  <c r="G198" i="2"/>
  <c r="F176" i="2"/>
  <c r="H176" i="2" s="1"/>
  <c r="G146" i="2"/>
  <c r="F163" i="2"/>
  <c r="H163" i="2" s="1"/>
  <c r="G160" i="2"/>
  <c r="G47" i="2"/>
  <c r="G41" i="2" s="1"/>
  <c r="G173" i="2"/>
  <c r="G98" i="2"/>
  <c r="G55" i="2"/>
  <c r="G52" i="2" s="1"/>
  <c r="E158" i="2"/>
  <c r="F15" i="2"/>
  <c r="H15" i="2" s="1"/>
  <c r="F17" i="2"/>
  <c r="H17" i="2" s="1"/>
  <c r="F18" i="2"/>
  <c r="H18" i="2" s="1"/>
  <c r="F19" i="2"/>
  <c r="H19" i="2" s="1"/>
  <c r="F20" i="2"/>
  <c r="H20" i="2" s="1"/>
  <c r="F21" i="2"/>
  <c r="H21" i="2" s="1"/>
  <c r="F22" i="2"/>
  <c r="H22" i="2" s="1"/>
  <c r="F26" i="2"/>
  <c r="H26" i="2" s="1"/>
  <c r="F27" i="2"/>
  <c r="H27" i="2" s="1"/>
  <c r="F29" i="2"/>
  <c r="H29" i="2" s="1"/>
  <c r="F30" i="2"/>
  <c r="H30" i="2" s="1"/>
  <c r="F32" i="2"/>
  <c r="H32" i="2" s="1"/>
  <c r="F33" i="2"/>
  <c r="H33" i="2" s="1"/>
  <c r="F34" i="2"/>
  <c r="H34" i="2" s="1"/>
  <c r="F36" i="2"/>
  <c r="H36" i="2" s="1"/>
  <c r="F37" i="2"/>
  <c r="H37" i="2" s="1"/>
  <c r="F39" i="2"/>
  <c r="H39" i="2" s="1"/>
  <c r="F43" i="2"/>
  <c r="H43" i="2" s="1"/>
  <c r="F45" i="2"/>
  <c r="H45" i="2" s="1"/>
  <c r="F46" i="2"/>
  <c r="H46" i="2" s="1"/>
  <c r="F49" i="2"/>
  <c r="H49" i="2" s="1"/>
  <c r="F51" i="2"/>
  <c r="H51" i="2" s="1"/>
  <c r="F54" i="2"/>
  <c r="H54" i="2" s="1"/>
  <c r="F57" i="2"/>
  <c r="H57" i="2" s="1"/>
  <c r="F59" i="2"/>
  <c r="H59" i="2" s="1"/>
  <c r="F60" i="2"/>
  <c r="H60" i="2" s="1"/>
  <c r="F61" i="2"/>
  <c r="H61" i="2" s="1"/>
  <c r="F63" i="2"/>
  <c r="H63" i="2" s="1"/>
  <c r="F74" i="2"/>
  <c r="H74" i="2" s="1"/>
  <c r="F78" i="2"/>
  <c r="H78" i="2" s="1"/>
  <c r="F80" i="2"/>
  <c r="H80" i="2" s="1"/>
  <c r="F83" i="2"/>
  <c r="H83" i="2" s="1"/>
  <c r="F85" i="2"/>
  <c r="H85" i="2" s="1"/>
  <c r="F89" i="2"/>
  <c r="H89" i="2" s="1"/>
  <c r="F91" i="2"/>
  <c r="H91" i="2" s="1"/>
  <c r="F97" i="2"/>
  <c r="H97" i="2" s="1"/>
  <c r="F104" i="2"/>
  <c r="H104" i="2" s="1"/>
  <c r="F107" i="2"/>
  <c r="H107" i="2" s="1"/>
  <c r="F110" i="2"/>
  <c r="H110" i="2" s="1"/>
  <c r="F113" i="2"/>
  <c r="H113" i="2" s="1"/>
  <c r="F115" i="2"/>
  <c r="H115" i="2" s="1"/>
  <c r="F118" i="2"/>
  <c r="H118" i="2" s="1"/>
  <c r="F120" i="2"/>
  <c r="H120" i="2" s="1"/>
  <c r="F121" i="2"/>
  <c r="H121" i="2" s="1"/>
  <c r="F133" i="2"/>
  <c r="H133" i="2" s="1"/>
  <c r="F134" i="2"/>
  <c r="H134" i="2" s="1"/>
  <c r="F138" i="2"/>
  <c r="H138" i="2" s="1"/>
  <c r="F148" i="2"/>
  <c r="H148" i="2" s="1"/>
  <c r="F150" i="2"/>
  <c r="H150" i="2" s="1"/>
  <c r="F157" i="2"/>
  <c r="H157" i="2" s="1"/>
  <c r="F159" i="2"/>
  <c r="H159" i="2" s="1"/>
  <c r="F177" i="2"/>
  <c r="H177" i="2" s="1"/>
  <c r="F193" i="2"/>
  <c r="H193" i="2" s="1"/>
  <c r="F195" i="2"/>
  <c r="H195" i="2" s="1"/>
  <c r="F197" i="2"/>
  <c r="H197" i="2" s="1"/>
  <c r="F202" i="2"/>
  <c r="H202" i="2" s="1"/>
  <c r="F208" i="2"/>
  <c r="H208" i="2" s="1"/>
  <c r="D207" i="2"/>
  <c r="D201" i="2"/>
  <c r="D196" i="2"/>
  <c r="D194" i="2"/>
  <c r="D192" i="2"/>
  <c r="D191" i="2"/>
  <c r="F191" i="2" s="1"/>
  <c r="H191" i="2" s="1"/>
  <c r="D189" i="2"/>
  <c r="D188" i="2" s="1"/>
  <c r="D187" i="2"/>
  <c r="D186" i="2" s="1"/>
  <c r="D185" i="2"/>
  <c r="D184" i="2" s="1"/>
  <c r="D183" i="2"/>
  <c r="D182" i="2" s="1"/>
  <c r="D181" i="2"/>
  <c r="F181" i="2" s="1"/>
  <c r="H181" i="2" s="1"/>
  <c r="D179" i="2"/>
  <c r="D178" i="2" s="1"/>
  <c r="D175" i="2"/>
  <c r="D172" i="2"/>
  <c r="F172" i="2" s="1"/>
  <c r="H172" i="2" s="1"/>
  <c r="D168" i="2"/>
  <c r="F168" i="2" s="1"/>
  <c r="H168" i="2" s="1"/>
  <c r="D158" i="2"/>
  <c r="D156" i="2"/>
  <c r="D149" i="2"/>
  <c r="D147" i="2"/>
  <c r="D145" i="2"/>
  <c r="D144" i="2" s="1"/>
  <c r="D140" i="2"/>
  <c r="D139" i="2" s="1"/>
  <c r="D135" i="2"/>
  <c r="D132" i="2"/>
  <c r="F132" i="2" s="1"/>
  <c r="H132" i="2" s="1"/>
  <c r="D131" i="2"/>
  <c r="F131" i="2" s="1"/>
  <c r="H131" i="2" s="1"/>
  <c r="D129" i="2"/>
  <c r="F129" i="2" s="1"/>
  <c r="H129" i="2" s="1"/>
  <c r="D117" i="2"/>
  <c r="D114" i="2"/>
  <c r="D112" i="2"/>
  <c r="D109" i="2"/>
  <c r="D108" i="2" s="1"/>
  <c r="D106" i="2"/>
  <c r="D103" i="2"/>
  <c r="D102" i="2" s="1"/>
  <c r="D101" i="2"/>
  <c r="D100" i="2" s="1"/>
  <c r="D99" i="2" s="1"/>
  <c r="D92" i="2"/>
  <c r="D90" i="2"/>
  <c r="D88" i="2"/>
  <c r="D84" i="2"/>
  <c r="D82" i="2"/>
  <c r="D79" i="2"/>
  <c r="D77" i="2"/>
  <c r="D68" i="2"/>
  <c r="D64" i="2" s="1"/>
  <c r="D62" i="2"/>
  <c r="D58" i="2"/>
  <c r="D56" i="2"/>
  <c r="D53" i="2"/>
  <c r="D50" i="2"/>
  <c r="D48" i="2"/>
  <c r="D44" i="2"/>
  <c r="D42" i="2"/>
  <c r="D38" i="2"/>
  <c r="D35" i="2"/>
  <c r="D31" i="2"/>
  <c r="D28" i="2"/>
  <c r="D25" i="2"/>
  <c r="D16" i="2"/>
  <c r="E14" i="2"/>
  <c r="F14" i="2" s="1"/>
  <c r="H14" i="2" s="1"/>
  <c r="E16" i="2"/>
  <c r="E207" i="2"/>
  <c r="F207" i="2" s="1"/>
  <c r="H207" i="2" s="1"/>
  <c r="E201" i="2"/>
  <c r="E196" i="2"/>
  <c r="F196" i="2" s="1"/>
  <c r="H196" i="2" s="1"/>
  <c r="E194" i="2"/>
  <c r="F194" i="2" s="1"/>
  <c r="H194" i="2" s="1"/>
  <c r="E192" i="2"/>
  <c r="F192" i="2" s="1"/>
  <c r="H192" i="2" s="1"/>
  <c r="E190" i="2"/>
  <c r="E188" i="2"/>
  <c r="F188" i="2" s="1"/>
  <c r="H188" i="2" s="1"/>
  <c r="E186" i="2"/>
  <c r="F186" i="2" s="1"/>
  <c r="H186" i="2" s="1"/>
  <c r="E184" i="2"/>
  <c r="F184" i="2" s="1"/>
  <c r="H184" i="2" s="1"/>
  <c r="E182" i="2"/>
  <c r="E180" i="2"/>
  <c r="E178" i="2"/>
  <c r="E171" i="2"/>
  <c r="E167" i="2"/>
  <c r="E156" i="2"/>
  <c r="E149" i="2"/>
  <c r="E147" i="2"/>
  <c r="E144" i="2"/>
  <c r="E139" i="2"/>
  <c r="F139" i="2" s="1"/>
  <c r="H139" i="2" s="1"/>
  <c r="E135" i="2"/>
  <c r="E128" i="2"/>
  <c r="E117" i="2"/>
  <c r="F117" i="2" s="1"/>
  <c r="H117" i="2" s="1"/>
  <c r="E114" i="2"/>
  <c r="F114" i="2" s="1"/>
  <c r="H114" i="2" s="1"/>
  <c r="E112" i="2"/>
  <c r="F112" i="2" s="1"/>
  <c r="H112" i="2" s="1"/>
  <c r="E109" i="2"/>
  <c r="E108" i="2" s="1"/>
  <c r="F108" i="2" s="1"/>
  <c r="H108" i="2" s="1"/>
  <c r="E106" i="2"/>
  <c r="F106" i="2" s="1"/>
  <c r="H106" i="2" s="1"/>
  <c r="E103" i="2"/>
  <c r="E102" i="2" s="1"/>
  <c r="F102" i="2" s="1"/>
  <c r="H102" i="2" s="1"/>
  <c r="E100" i="2"/>
  <c r="E99" i="2" s="1"/>
  <c r="F99" i="2" s="1"/>
  <c r="H99" i="2" s="1"/>
  <c r="E92" i="2"/>
  <c r="F92" i="2" s="1"/>
  <c r="H92" i="2" s="1"/>
  <c r="E90" i="2"/>
  <c r="F90" i="2" s="1"/>
  <c r="H90" i="2" s="1"/>
  <c r="E88" i="2"/>
  <c r="F88" i="2" s="1"/>
  <c r="H88" i="2" s="1"/>
  <c r="E84" i="2"/>
  <c r="F84" i="2" s="1"/>
  <c r="H84" i="2" s="1"/>
  <c r="E82" i="2"/>
  <c r="F82" i="2" s="1"/>
  <c r="H82" i="2" s="1"/>
  <c r="E79" i="2"/>
  <c r="F79" i="2" s="1"/>
  <c r="H79" i="2" s="1"/>
  <c r="E77" i="2"/>
  <c r="F77" i="2" s="1"/>
  <c r="H77" i="2" s="1"/>
  <c r="E68" i="2"/>
  <c r="E64" i="2" s="1"/>
  <c r="F64" i="2" s="1"/>
  <c r="H64" i="2" s="1"/>
  <c r="E62" i="2"/>
  <c r="F62" i="2" s="1"/>
  <c r="H62" i="2" s="1"/>
  <c r="E58" i="2"/>
  <c r="F58" i="2" s="1"/>
  <c r="H58" i="2" s="1"/>
  <c r="E56" i="2"/>
  <c r="F56" i="2" s="1"/>
  <c r="H56" i="2" s="1"/>
  <c r="E53" i="2"/>
  <c r="F53" i="2" s="1"/>
  <c r="H53" i="2" s="1"/>
  <c r="E50" i="2"/>
  <c r="F50" i="2" s="1"/>
  <c r="H50" i="2" s="1"/>
  <c r="E48" i="2"/>
  <c r="F48" i="2" s="1"/>
  <c r="H48" i="2" s="1"/>
  <c r="E44" i="2"/>
  <c r="F44" i="2" s="1"/>
  <c r="H44" i="2" s="1"/>
  <c r="E42" i="2"/>
  <c r="F42" i="2" s="1"/>
  <c r="H42" i="2" s="1"/>
  <c r="E38" i="2"/>
  <c r="F38" i="2" s="1"/>
  <c r="H38" i="2" s="1"/>
  <c r="E35" i="2"/>
  <c r="F35" i="2" s="1"/>
  <c r="H35" i="2" s="1"/>
  <c r="E31" i="2"/>
  <c r="F31" i="2" s="1"/>
  <c r="H31" i="2" s="1"/>
  <c r="E28" i="2"/>
  <c r="F28" i="2" s="1"/>
  <c r="H28" i="2" s="1"/>
  <c r="E25" i="2"/>
  <c r="F25" i="2" s="1"/>
  <c r="H25" i="2" s="1"/>
  <c r="C158" i="2"/>
  <c r="G11" i="2" l="1"/>
  <c r="U11" i="2"/>
  <c r="T170" i="2"/>
  <c r="V170" i="2" s="1"/>
  <c r="T155" i="2"/>
  <c r="X155" i="2" s="1"/>
  <c r="W211" i="2"/>
  <c r="V211" i="2"/>
  <c r="F147" i="2"/>
  <c r="H147" i="2" s="1"/>
  <c r="T164" i="2"/>
  <c r="X206" i="2"/>
  <c r="T206" i="2"/>
  <c r="W130" i="2"/>
  <c r="V130" i="2"/>
  <c r="W142" i="2"/>
  <c r="V142" i="2"/>
  <c r="T204" i="2"/>
  <c r="X204" i="2" s="1"/>
  <c r="X165" i="2"/>
  <c r="T165" i="2"/>
  <c r="W166" i="2"/>
  <c r="V166" i="2"/>
  <c r="U75" i="2"/>
  <c r="X200" i="2"/>
  <c r="T200" i="2"/>
  <c r="T141" i="2"/>
  <c r="X141" i="2" s="1"/>
  <c r="V136" i="2"/>
  <c r="W136" i="2"/>
  <c r="F135" i="2"/>
  <c r="H135" i="2" s="1"/>
  <c r="F149" i="2"/>
  <c r="H149" i="2" s="1"/>
  <c r="F158" i="2"/>
  <c r="H158" i="2" s="1"/>
  <c r="J158" i="2" s="1"/>
  <c r="L158" i="2" s="1"/>
  <c r="N158" i="2" s="1"/>
  <c r="S158" i="2" s="1"/>
  <c r="U151" i="2"/>
  <c r="F144" i="2"/>
  <c r="H144" i="2" s="1"/>
  <c r="K76" i="2"/>
  <c r="R10" i="2"/>
  <c r="M151" i="2"/>
  <c r="M10" i="2"/>
  <c r="K75" i="2"/>
  <c r="K23" i="2"/>
  <c r="K11" i="2" s="1"/>
  <c r="E160" i="2"/>
  <c r="E198" i="2"/>
  <c r="D47" i="2"/>
  <c r="D41" i="2" s="1"/>
  <c r="D98" i="2"/>
  <c r="D111" i="2"/>
  <c r="D105" i="2" s="1"/>
  <c r="K41" i="2"/>
  <c r="K152" i="2"/>
  <c r="K151" i="2" s="1"/>
  <c r="J14" i="2"/>
  <c r="L14" i="2" s="1"/>
  <c r="N14" i="2" s="1"/>
  <c r="S14" i="2" s="1"/>
  <c r="T14" i="2" s="1"/>
  <c r="J129" i="2"/>
  <c r="L129" i="2" s="1"/>
  <c r="N129" i="2" s="1"/>
  <c r="S129" i="2" s="1"/>
  <c r="J132" i="2"/>
  <c r="L132" i="2" s="1"/>
  <c r="N132" i="2" s="1"/>
  <c r="S132" i="2" s="1"/>
  <c r="J168" i="2"/>
  <c r="L168" i="2" s="1"/>
  <c r="N168" i="2" s="1"/>
  <c r="S168" i="2" s="1"/>
  <c r="J181" i="2"/>
  <c r="L181" i="2" s="1"/>
  <c r="N181" i="2" s="1"/>
  <c r="S181" i="2" s="1"/>
  <c r="J202" i="2"/>
  <c r="L202" i="2" s="1"/>
  <c r="N202" i="2" s="1"/>
  <c r="S202" i="2" s="1"/>
  <c r="J195" i="2"/>
  <c r="L195" i="2" s="1"/>
  <c r="N195" i="2" s="1"/>
  <c r="S195" i="2" s="1"/>
  <c r="J177" i="2"/>
  <c r="L177" i="2" s="1"/>
  <c r="N177" i="2" s="1"/>
  <c r="S177" i="2" s="1"/>
  <c r="J157" i="2"/>
  <c r="L157" i="2" s="1"/>
  <c r="N157" i="2" s="1"/>
  <c r="S157" i="2" s="1"/>
  <c r="J148" i="2"/>
  <c r="L148" i="2" s="1"/>
  <c r="N148" i="2" s="1"/>
  <c r="S148" i="2" s="1"/>
  <c r="J134" i="2"/>
  <c r="L134" i="2" s="1"/>
  <c r="N134" i="2" s="1"/>
  <c r="S134" i="2" s="1"/>
  <c r="J121" i="2"/>
  <c r="L121" i="2" s="1"/>
  <c r="N121" i="2" s="1"/>
  <c r="S121" i="2" s="1"/>
  <c r="T121" i="2" s="1"/>
  <c r="J118" i="2"/>
  <c r="L118" i="2" s="1"/>
  <c r="N118" i="2" s="1"/>
  <c r="S118" i="2" s="1"/>
  <c r="T118" i="2" s="1"/>
  <c r="J113" i="2"/>
  <c r="L113" i="2" s="1"/>
  <c r="N113" i="2" s="1"/>
  <c r="S113" i="2" s="1"/>
  <c r="T113" i="2" s="1"/>
  <c r="J107" i="2"/>
  <c r="L107" i="2" s="1"/>
  <c r="N107" i="2" s="1"/>
  <c r="S107" i="2" s="1"/>
  <c r="T107" i="2" s="1"/>
  <c r="J97" i="2"/>
  <c r="J89" i="2"/>
  <c r="L89" i="2" s="1"/>
  <c r="N89" i="2" s="1"/>
  <c r="S89" i="2" s="1"/>
  <c r="T89" i="2" s="1"/>
  <c r="J83" i="2"/>
  <c r="L83" i="2" s="1"/>
  <c r="N83" i="2" s="1"/>
  <c r="S83" i="2" s="1"/>
  <c r="T83" i="2" s="1"/>
  <c r="J78" i="2"/>
  <c r="L78" i="2" s="1"/>
  <c r="N78" i="2" s="1"/>
  <c r="S78" i="2" s="1"/>
  <c r="T78" i="2" s="1"/>
  <c r="J63" i="2"/>
  <c r="L63" i="2" s="1"/>
  <c r="N63" i="2" s="1"/>
  <c r="S63" i="2" s="1"/>
  <c r="T63" i="2" s="1"/>
  <c r="J60" i="2"/>
  <c r="L60" i="2" s="1"/>
  <c r="N60" i="2" s="1"/>
  <c r="S60" i="2" s="1"/>
  <c r="T60" i="2" s="1"/>
  <c r="J57" i="2"/>
  <c r="L57" i="2" s="1"/>
  <c r="N57" i="2" s="1"/>
  <c r="S57" i="2" s="1"/>
  <c r="T57" i="2" s="1"/>
  <c r="J51" i="2"/>
  <c r="L51" i="2" s="1"/>
  <c r="N51" i="2" s="1"/>
  <c r="S51" i="2" s="1"/>
  <c r="T51" i="2" s="1"/>
  <c r="J46" i="2"/>
  <c r="L46" i="2" s="1"/>
  <c r="N46" i="2" s="1"/>
  <c r="S46" i="2" s="1"/>
  <c r="T46" i="2" s="1"/>
  <c r="J43" i="2"/>
  <c r="L43" i="2" s="1"/>
  <c r="N43" i="2" s="1"/>
  <c r="S43" i="2" s="1"/>
  <c r="T43" i="2" s="1"/>
  <c r="J37" i="2"/>
  <c r="L37" i="2" s="1"/>
  <c r="N37" i="2" s="1"/>
  <c r="S37" i="2" s="1"/>
  <c r="T37" i="2" s="1"/>
  <c r="J34" i="2"/>
  <c r="L34" i="2" s="1"/>
  <c r="N34" i="2" s="1"/>
  <c r="S34" i="2" s="1"/>
  <c r="T34" i="2" s="1"/>
  <c r="J32" i="2"/>
  <c r="L32" i="2" s="1"/>
  <c r="N32" i="2" s="1"/>
  <c r="S32" i="2" s="1"/>
  <c r="T32" i="2" s="1"/>
  <c r="J29" i="2"/>
  <c r="L29" i="2" s="1"/>
  <c r="N29" i="2" s="1"/>
  <c r="S29" i="2" s="1"/>
  <c r="T29" i="2" s="1"/>
  <c r="J26" i="2"/>
  <c r="L26" i="2" s="1"/>
  <c r="N26" i="2" s="1"/>
  <c r="S26" i="2" s="1"/>
  <c r="T26" i="2" s="1"/>
  <c r="J21" i="2"/>
  <c r="L21" i="2" s="1"/>
  <c r="N21" i="2" s="1"/>
  <c r="S21" i="2" s="1"/>
  <c r="T21" i="2" s="1"/>
  <c r="J19" i="2"/>
  <c r="L19" i="2" s="1"/>
  <c r="N19" i="2" s="1"/>
  <c r="S19" i="2" s="1"/>
  <c r="T19" i="2" s="1"/>
  <c r="J17" i="2"/>
  <c r="L17" i="2" s="1"/>
  <c r="N17" i="2" s="1"/>
  <c r="S17" i="2" s="1"/>
  <c r="T17" i="2" s="1"/>
  <c r="I75" i="2"/>
  <c r="I152" i="2"/>
  <c r="J154" i="2"/>
  <c r="L154" i="2" s="1"/>
  <c r="N154" i="2" s="1"/>
  <c r="S154" i="2" s="1"/>
  <c r="J112" i="2"/>
  <c r="L112" i="2" s="1"/>
  <c r="N112" i="2" s="1"/>
  <c r="S112" i="2" s="1"/>
  <c r="T112" i="2" s="1"/>
  <c r="J163" i="2"/>
  <c r="L163" i="2" s="1"/>
  <c r="N163" i="2" s="1"/>
  <c r="S163" i="2" s="1"/>
  <c r="J205" i="2"/>
  <c r="L205" i="2" s="1"/>
  <c r="N205" i="2" s="1"/>
  <c r="S205" i="2" s="1"/>
  <c r="J196" i="2"/>
  <c r="L196" i="2" s="1"/>
  <c r="N196" i="2" s="1"/>
  <c r="S196" i="2" s="1"/>
  <c r="J188" i="2"/>
  <c r="L188" i="2" s="1"/>
  <c r="N188" i="2" s="1"/>
  <c r="S188" i="2" s="1"/>
  <c r="J144" i="2"/>
  <c r="L144" i="2" s="1"/>
  <c r="N144" i="2" s="1"/>
  <c r="S144" i="2" s="1"/>
  <c r="J117" i="2"/>
  <c r="L117" i="2" s="1"/>
  <c r="N117" i="2" s="1"/>
  <c r="S117" i="2" s="1"/>
  <c r="T117" i="2" s="1"/>
  <c r="J108" i="2"/>
  <c r="L108" i="2" s="1"/>
  <c r="N108" i="2" s="1"/>
  <c r="S108" i="2" s="1"/>
  <c r="T108" i="2" s="1"/>
  <c r="J82" i="2"/>
  <c r="L82" i="2" s="1"/>
  <c r="N82" i="2" s="1"/>
  <c r="S82" i="2" s="1"/>
  <c r="T82" i="2" s="1"/>
  <c r="J56" i="2"/>
  <c r="L56" i="2" s="1"/>
  <c r="N56" i="2" s="1"/>
  <c r="S56" i="2" s="1"/>
  <c r="T56" i="2" s="1"/>
  <c r="J50" i="2"/>
  <c r="L50" i="2" s="1"/>
  <c r="N50" i="2" s="1"/>
  <c r="S50" i="2" s="1"/>
  <c r="T50" i="2" s="1"/>
  <c r="J38" i="2"/>
  <c r="L38" i="2" s="1"/>
  <c r="N38" i="2" s="1"/>
  <c r="S38" i="2" s="1"/>
  <c r="T38" i="2" s="1"/>
  <c r="J25" i="2"/>
  <c r="L25" i="2" s="1"/>
  <c r="N25" i="2" s="1"/>
  <c r="S25" i="2" s="1"/>
  <c r="T25" i="2" s="1"/>
  <c r="J207" i="2"/>
  <c r="L207" i="2" s="1"/>
  <c r="N207" i="2" s="1"/>
  <c r="S207" i="2" s="1"/>
  <c r="X207" i="2" s="1"/>
  <c r="J149" i="2"/>
  <c r="L149" i="2" s="1"/>
  <c r="N149" i="2" s="1"/>
  <c r="S149" i="2" s="1"/>
  <c r="J139" i="2"/>
  <c r="L139" i="2" s="1"/>
  <c r="N139" i="2" s="1"/>
  <c r="S139" i="2" s="1"/>
  <c r="J106" i="2"/>
  <c r="L106" i="2" s="1"/>
  <c r="N106" i="2" s="1"/>
  <c r="S106" i="2" s="1"/>
  <c r="T106" i="2" s="1"/>
  <c r="J90" i="2"/>
  <c r="L90" i="2" s="1"/>
  <c r="N90" i="2" s="1"/>
  <c r="S90" i="2" s="1"/>
  <c r="T90" i="2" s="1"/>
  <c r="J64" i="2"/>
  <c r="L64" i="2" s="1"/>
  <c r="N64" i="2" s="1"/>
  <c r="S64" i="2" s="1"/>
  <c r="T64" i="2" s="1"/>
  <c r="V64" i="2" s="1"/>
  <c r="J48" i="2"/>
  <c r="L48" i="2" s="1"/>
  <c r="N48" i="2" s="1"/>
  <c r="S48" i="2" s="1"/>
  <c r="T48" i="2" s="1"/>
  <c r="J35" i="2"/>
  <c r="L35" i="2" s="1"/>
  <c r="N35" i="2" s="1"/>
  <c r="S35" i="2" s="1"/>
  <c r="T35" i="2" s="1"/>
  <c r="J131" i="2"/>
  <c r="L131" i="2" s="1"/>
  <c r="N131" i="2" s="1"/>
  <c r="S131" i="2" s="1"/>
  <c r="J172" i="2"/>
  <c r="L172" i="2" s="1"/>
  <c r="N172" i="2" s="1"/>
  <c r="S172" i="2" s="1"/>
  <c r="X172" i="2" s="1"/>
  <c r="J191" i="2"/>
  <c r="L191" i="2" s="1"/>
  <c r="N191" i="2" s="1"/>
  <c r="S191" i="2" s="1"/>
  <c r="J208" i="2"/>
  <c r="L208" i="2" s="1"/>
  <c r="N208" i="2" s="1"/>
  <c r="S208" i="2" s="1"/>
  <c r="X208" i="2" s="1"/>
  <c r="J197" i="2"/>
  <c r="L197" i="2" s="1"/>
  <c r="N197" i="2" s="1"/>
  <c r="S197" i="2" s="1"/>
  <c r="J193" i="2"/>
  <c r="L193" i="2" s="1"/>
  <c r="N193" i="2" s="1"/>
  <c r="S193" i="2" s="1"/>
  <c r="X193" i="2" s="1"/>
  <c r="J159" i="2"/>
  <c r="L159" i="2" s="1"/>
  <c r="N159" i="2" s="1"/>
  <c r="S159" i="2" s="1"/>
  <c r="J150" i="2"/>
  <c r="L150" i="2" s="1"/>
  <c r="N150" i="2" s="1"/>
  <c r="S150" i="2" s="1"/>
  <c r="J138" i="2"/>
  <c r="L138" i="2" s="1"/>
  <c r="N138" i="2" s="1"/>
  <c r="S138" i="2" s="1"/>
  <c r="J133" i="2"/>
  <c r="L133" i="2" s="1"/>
  <c r="N133" i="2" s="1"/>
  <c r="S133" i="2" s="1"/>
  <c r="J120" i="2"/>
  <c r="L120" i="2" s="1"/>
  <c r="N120" i="2" s="1"/>
  <c r="S120" i="2" s="1"/>
  <c r="T120" i="2" s="1"/>
  <c r="J115" i="2"/>
  <c r="L115" i="2" s="1"/>
  <c r="N115" i="2" s="1"/>
  <c r="S115" i="2" s="1"/>
  <c r="T115" i="2" s="1"/>
  <c r="J110" i="2"/>
  <c r="L110" i="2" s="1"/>
  <c r="N110" i="2" s="1"/>
  <c r="S110" i="2" s="1"/>
  <c r="T110" i="2" s="1"/>
  <c r="J104" i="2"/>
  <c r="L104" i="2" s="1"/>
  <c r="N104" i="2" s="1"/>
  <c r="S104" i="2" s="1"/>
  <c r="T104" i="2" s="1"/>
  <c r="J91" i="2"/>
  <c r="L91" i="2" s="1"/>
  <c r="N91" i="2" s="1"/>
  <c r="S91" i="2" s="1"/>
  <c r="T91" i="2" s="1"/>
  <c r="J85" i="2"/>
  <c r="L85" i="2" s="1"/>
  <c r="N85" i="2" s="1"/>
  <c r="S85" i="2" s="1"/>
  <c r="T85" i="2" s="1"/>
  <c r="J80" i="2"/>
  <c r="L80" i="2" s="1"/>
  <c r="N80" i="2" s="1"/>
  <c r="S80" i="2" s="1"/>
  <c r="T80" i="2" s="1"/>
  <c r="J74" i="2"/>
  <c r="L74" i="2" s="1"/>
  <c r="N74" i="2" s="1"/>
  <c r="J61" i="2"/>
  <c r="L61" i="2" s="1"/>
  <c r="N61" i="2" s="1"/>
  <c r="S61" i="2" s="1"/>
  <c r="T61" i="2" s="1"/>
  <c r="J59" i="2"/>
  <c r="L59" i="2" s="1"/>
  <c r="N59" i="2" s="1"/>
  <c r="S59" i="2" s="1"/>
  <c r="T59" i="2" s="1"/>
  <c r="J54" i="2"/>
  <c r="L54" i="2" s="1"/>
  <c r="N54" i="2" s="1"/>
  <c r="S54" i="2" s="1"/>
  <c r="T54" i="2" s="1"/>
  <c r="J49" i="2"/>
  <c r="L49" i="2" s="1"/>
  <c r="N49" i="2" s="1"/>
  <c r="S49" i="2" s="1"/>
  <c r="T49" i="2" s="1"/>
  <c r="J45" i="2"/>
  <c r="L45" i="2" s="1"/>
  <c r="N45" i="2" s="1"/>
  <c r="S45" i="2" s="1"/>
  <c r="T45" i="2" s="1"/>
  <c r="J39" i="2"/>
  <c r="L39" i="2" s="1"/>
  <c r="N39" i="2" s="1"/>
  <c r="S39" i="2" s="1"/>
  <c r="T39" i="2" s="1"/>
  <c r="J36" i="2"/>
  <c r="L36" i="2" s="1"/>
  <c r="N36" i="2" s="1"/>
  <c r="S36" i="2" s="1"/>
  <c r="T36" i="2" s="1"/>
  <c r="J33" i="2"/>
  <c r="L33" i="2" s="1"/>
  <c r="N33" i="2" s="1"/>
  <c r="S33" i="2" s="1"/>
  <c r="T33" i="2" s="1"/>
  <c r="J30" i="2"/>
  <c r="L30" i="2" s="1"/>
  <c r="N30" i="2" s="1"/>
  <c r="S30" i="2" s="1"/>
  <c r="T30" i="2" s="1"/>
  <c r="V30" i="2" s="1"/>
  <c r="J27" i="2"/>
  <c r="L27" i="2" s="1"/>
  <c r="N27" i="2" s="1"/>
  <c r="S27" i="2" s="1"/>
  <c r="T27" i="2" s="1"/>
  <c r="V27" i="2" s="1"/>
  <c r="J22" i="2"/>
  <c r="L22" i="2" s="1"/>
  <c r="N22" i="2" s="1"/>
  <c r="S22" i="2" s="1"/>
  <c r="T22" i="2" s="1"/>
  <c r="J20" i="2"/>
  <c r="L20" i="2" s="1"/>
  <c r="N20" i="2" s="1"/>
  <c r="S20" i="2" s="1"/>
  <c r="T20" i="2" s="1"/>
  <c r="J18" i="2"/>
  <c r="L18" i="2" s="1"/>
  <c r="N18" i="2" s="1"/>
  <c r="S18" i="2" s="1"/>
  <c r="T18" i="2" s="1"/>
  <c r="J15" i="2"/>
  <c r="L15" i="2" s="1"/>
  <c r="N15" i="2" s="1"/>
  <c r="S15" i="2" s="1"/>
  <c r="T15" i="2" s="1"/>
  <c r="I41" i="2"/>
  <c r="I11" i="2" s="1"/>
  <c r="J77" i="2"/>
  <c r="L77" i="2" s="1"/>
  <c r="N77" i="2" s="1"/>
  <c r="S77" i="2" s="1"/>
  <c r="T77" i="2" s="1"/>
  <c r="J199" i="2"/>
  <c r="L199" i="2" s="1"/>
  <c r="N199" i="2" s="1"/>
  <c r="S199" i="2" s="1"/>
  <c r="J192" i="2"/>
  <c r="L192" i="2" s="1"/>
  <c r="N192" i="2" s="1"/>
  <c r="S192" i="2" s="1"/>
  <c r="X192" i="2" s="1"/>
  <c r="J184" i="2"/>
  <c r="L184" i="2" s="1"/>
  <c r="N184" i="2" s="1"/>
  <c r="S184" i="2" s="1"/>
  <c r="J176" i="2"/>
  <c r="L176" i="2" s="1"/>
  <c r="N176" i="2" s="1"/>
  <c r="S176" i="2" s="1"/>
  <c r="J147" i="2"/>
  <c r="L147" i="2" s="1"/>
  <c r="N147" i="2" s="1"/>
  <c r="S147" i="2" s="1"/>
  <c r="J135" i="2"/>
  <c r="L135" i="2" s="1"/>
  <c r="N135" i="2" s="1"/>
  <c r="S135" i="2" s="1"/>
  <c r="J114" i="2"/>
  <c r="L114" i="2" s="1"/>
  <c r="N114" i="2" s="1"/>
  <c r="S114" i="2" s="1"/>
  <c r="T114" i="2" s="1"/>
  <c r="J102" i="2"/>
  <c r="L102" i="2" s="1"/>
  <c r="N102" i="2" s="1"/>
  <c r="S102" i="2" s="1"/>
  <c r="T102" i="2" s="1"/>
  <c r="J88" i="2"/>
  <c r="L88" i="2" s="1"/>
  <c r="N88" i="2" s="1"/>
  <c r="S88" i="2" s="1"/>
  <c r="T88" i="2" s="1"/>
  <c r="J79" i="2"/>
  <c r="L79" i="2" s="1"/>
  <c r="N79" i="2" s="1"/>
  <c r="S79" i="2" s="1"/>
  <c r="T79" i="2" s="1"/>
  <c r="J62" i="2"/>
  <c r="L62" i="2" s="1"/>
  <c r="N62" i="2" s="1"/>
  <c r="S62" i="2" s="1"/>
  <c r="T62" i="2" s="1"/>
  <c r="J53" i="2"/>
  <c r="L53" i="2" s="1"/>
  <c r="N53" i="2" s="1"/>
  <c r="S53" i="2" s="1"/>
  <c r="T53" i="2" s="1"/>
  <c r="J44" i="2"/>
  <c r="L44" i="2" s="1"/>
  <c r="N44" i="2" s="1"/>
  <c r="S44" i="2" s="1"/>
  <c r="T44" i="2" s="1"/>
  <c r="J31" i="2"/>
  <c r="L31" i="2" s="1"/>
  <c r="N31" i="2" s="1"/>
  <c r="S31" i="2" s="1"/>
  <c r="T31" i="2" s="1"/>
  <c r="J203" i="2"/>
  <c r="L203" i="2" s="1"/>
  <c r="N203" i="2" s="1"/>
  <c r="S203" i="2" s="1"/>
  <c r="J194" i="2"/>
  <c r="L194" i="2" s="1"/>
  <c r="N194" i="2" s="1"/>
  <c r="S194" i="2" s="1"/>
  <c r="J186" i="2"/>
  <c r="L186" i="2" s="1"/>
  <c r="N186" i="2" s="1"/>
  <c r="S186" i="2" s="1"/>
  <c r="J169" i="2"/>
  <c r="L169" i="2" s="1"/>
  <c r="N169" i="2" s="1"/>
  <c r="S169" i="2" s="1"/>
  <c r="J99" i="2"/>
  <c r="L99" i="2" s="1"/>
  <c r="N99" i="2" s="1"/>
  <c r="S99" i="2" s="1"/>
  <c r="T99" i="2" s="1"/>
  <c r="J84" i="2"/>
  <c r="L84" i="2" s="1"/>
  <c r="N84" i="2" s="1"/>
  <c r="S84" i="2" s="1"/>
  <c r="T84" i="2" s="1"/>
  <c r="J58" i="2"/>
  <c r="L58" i="2" s="1"/>
  <c r="N58" i="2" s="1"/>
  <c r="S58" i="2" s="1"/>
  <c r="T58" i="2" s="1"/>
  <c r="J42" i="2"/>
  <c r="L42" i="2" s="1"/>
  <c r="N42" i="2" s="1"/>
  <c r="S42" i="2" s="1"/>
  <c r="T42" i="2" s="1"/>
  <c r="J28" i="2"/>
  <c r="L28" i="2" s="1"/>
  <c r="N28" i="2" s="1"/>
  <c r="S28" i="2" s="1"/>
  <c r="T28" i="2" s="1"/>
  <c r="D198" i="2"/>
  <c r="D153" i="2"/>
  <c r="G75" i="2"/>
  <c r="F156" i="2"/>
  <c r="H156" i="2" s="1"/>
  <c r="E153" i="2"/>
  <c r="D146" i="2"/>
  <c r="D167" i="2"/>
  <c r="F167" i="2" s="1"/>
  <c r="H167" i="2" s="1"/>
  <c r="D171" i="2"/>
  <c r="F171" i="2" s="1"/>
  <c r="H171" i="2" s="1"/>
  <c r="F201" i="2"/>
  <c r="D174" i="2"/>
  <c r="F175" i="2"/>
  <c r="H175" i="2" s="1"/>
  <c r="F189" i="2"/>
  <c r="H189" i="2" s="1"/>
  <c r="F187" i="2"/>
  <c r="H187" i="2" s="1"/>
  <c r="F185" i="2"/>
  <c r="H185" i="2" s="1"/>
  <c r="F183" i="2"/>
  <c r="H183" i="2" s="1"/>
  <c r="F179" i="2"/>
  <c r="H179" i="2" s="1"/>
  <c r="F109" i="2"/>
  <c r="H109" i="2" s="1"/>
  <c r="F101" i="2"/>
  <c r="H101" i="2" s="1"/>
  <c r="F68" i="2"/>
  <c r="H68" i="2" s="1"/>
  <c r="F178" i="2"/>
  <c r="H178" i="2" s="1"/>
  <c r="E173" i="2"/>
  <c r="D13" i="2"/>
  <c r="D12" i="2" s="1"/>
  <c r="F182" i="2"/>
  <c r="H182" i="2" s="1"/>
  <c r="D55" i="2"/>
  <c r="D52" i="2" s="1"/>
  <c r="D81" i="2"/>
  <c r="D76" i="2" s="1"/>
  <c r="D128" i="2"/>
  <c r="D116" i="2" s="1"/>
  <c r="D180" i="2"/>
  <c r="F180" i="2" s="1"/>
  <c r="H180" i="2" s="1"/>
  <c r="D190" i="2"/>
  <c r="F190" i="2" s="1"/>
  <c r="H190" i="2" s="1"/>
  <c r="F145" i="2"/>
  <c r="H145" i="2" s="1"/>
  <c r="F140" i="2"/>
  <c r="H140" i="2" s="1"/>
  <c r="G152" i="2"/>
  <c r="D24" i="2"/>
  <c r="D23" i="2" s="1"/>
  <c r="F103" i="2"/>
  <c r="H103" i="2" s="1"/>
  <c r="F100" i="2"/>
  <c r="H100" i="2" s="1"/>
  <c r="F16" i="2"/>
  <c r="H16" i="2" s="1"/>
  <c r="E146" i="2"/>
  <c r="E111" i="2"/>
  <c r="E98" i="2"/>
  <c r="E81" i="2"/>
  <c r="E55" i="2"/>
  <c r="E52" i="2" s="1"/>
  <c r="E47" i="2"/>
  <c r="E24" i="2"/>
  <c r="E13" i="2"/>
  <c r="E116" i="2"/>
  <c r="O153" i="2"/>
  <c r="P153" i="2"/>
  <c r="C191" i="2"/>
  <c r="C190" i="2" s="1"/>
  <c r="O192" i="2"/>
  <c r="P192" i="2"/>
  <c r="C192" i="2"/>
  <c r="O194" i="2"/>
  <c r="P194" i="2"/>
  <c r="C194" i="2"/>
  <c r="P183" i="2"/>
  <c r="P182" i="2" s="1"/>
  <c r="O183" i="2"/>
  <c r="O182" i="2" s="1"/>
  <c r="C183" i="2"/>
  <c r="C182" i="2" s="1"/>
  <c r="O196" i="2"/>
  <c r="P172" i="2"/>
  <c r="P171" i="2" s="1"/>
  <c r="O172" i="2"/>
  <c r="O171" i="2" s="1"/>
  <c r="C172" i="2"/>
  <c r="C171" i="2" s="1"/>
  <c r="C168" i="2"/>
  <c r="C167" i="2" s="1"/>
  <c r="P168" i="2"/>
  <c r="P167" i="2" s="1"/>
  <c r="O168" i="2"/>
  <c r="P207" i="2"/>
  <c r="O207" i="2"/>
  <c r="C207" i="2"/>
  <c r="P202" i="2"/>
  <c r="P201" i="2" s="1"/>
  <c r="O202" i="2"/>
  <c r="O201" i="2" s="1"/>
  <c r="C201" i="2"/>
  <c r="P196" i="2"/>
  <c r="C196" i="2"/>
  <c r="P190" i="2"/>
  <c r="O190" i="2"/>
  <c r="P189" i="2"/>
  <c r="P188" i="2" s="1"/>
  <c r="O189" i="2"/>
  <c r="O188" i="2" s="1"/>
  <c r="C189" i="2"/>
  <c r="C188" i="2" s="1"/>
  <c r="P187" i="2"/>
  <c r="P186" i="2" s="1"/>
  <c r="O187" i="2"/>
  <c r="O186" i="2" s="1"/>
  <c r="C187" i="2"/>
  <c r="C186" i="2" s="1"/>
  <c r="P185" i="2"/>
  <c r="P184" i="2" s="1"/>
  <c r="O185" i="2"/>
  <c r="O184" i="2" s="1"/>
  <c r="C185" i="2"/>
  <c r="C184" i="2" s="1"/>
  <c r="P181" i="2"/>
  <c r="P180" i="2" s="1"/>
  <c r="O181" i="2"/>
  <c r="O180" i="2" s="1"/>
  <c r="C181" i="2"/>
  <c r="C180" i="2" s="1"/>
  <c r="P179" i="2"/>
  <c r="P178" i="2" s="1"/>
  <c r="O179" i="2"/>
  <c r="O178" i="2" s="1"/>
  <c r="C179" i="2"/>
  <c r="C178" i="2" s="1"/>
  <c r="P175" i="2"/>
  <c r="O175" i="2"/>
  <c r="C175" i="2"/>
  <c r="C174" i="2" s="1"/>
  <c r="O167" i="2"/>
  <c r="C156" i="2"/>
  <c r="C153" i="2" s="1"/>
  <c r="P149" i="2"/>
  <c r="O149" i="2"/>
  <c r="C149" i="2"/>
  <c r="P147" i="2"/>
  <c r="O147" i="2"/>
  <c r="C147" i="2"/>
  <c r="P145" i="2"/>
  <c r="P144" i="2" s="1"/>
  <c r="O145" i="2"/>
  <c r="O144" i="2" s="1"/>
  <c r="C145" i="2"/>
  <c r="C144" i="2" s="1"/>
  <c r="P140" i="2"/>
  <c r="P139" i="2" s="1"/>
  <c r="O140" i="2"/>
  <c r="O139" i="2" s="1"/>
  <c r="C140" i="2"/>
  <c r="C139" i="2" s="1"/>
  <c r="P135" i="2"/>
  <c r="O135" i="2"/>
  <c r="C135" i="2"/>
  <c r="P132" i="2"/>
  <c r="O132" i="2"/>
  <c r="C132" i="2"/>
  <c r="P131" i="2"/>
  <c r="O131" i="2"/>
  <c r="C131" i="2"/>
  <c r="P129" i="2"/>
  <c r="O129" i="2"/>
  <c r="C129" i="2"/>
  <c r="P117" i="2"/>
  <c r="O117" i="2"/>
  <c r="C117" i="2"/>
  <c r="P114" i="2"/>
  <c r="O114" i="2"/>
  <c r="C114" i="2"/>
  <c r="P112" i="2"/>
  <c r="O112" i="2"/>
  <c r="C112" i="2"/>
  <c r="P109" i="2"/>
  <c r="P108" i="2" s="1"/>
  <c r="O109" i="2"/>
  <c r="O108" i="2" s="1"/>
  <c r="C109" i="2"/>
  <c r="C108" i="2" s="1"/>
  <c r="P106" i="2"/>
  <c r="O106" i="2"/>
  <c r="C106" i="2"/>
  <c r="P103" i="2"/>
  <c r="P102" i="2" s="1"/>
  <c r="O103" i="2"/>
  <c r="O102" i="2" s="1"/>
  <c r="C103" i="2"/>
  <c r="C102" i="2" s="1"/>
  <c r="P101" i="2"/>
  <c r="P100" i="2" s="1"/>
  <c r="P99" i="2" s="1"/>
  <c r="O101" i="2"/>
  <c r="O100" i="2" s="1"/>
  <c r="O99" i="2" s="1"/>
  <c r="C101" i="2"/>
  <c r="C100" i="2" s="1"/>
  <c r="C99" i="2" s="1"/>
  <c r="P92" i="2"/>
  <c r="O92" i="2"/>
  <c r="C92" i="2"/>
  <c r="P90" i="2"/>
  <c r="O90" i="2"/>
  <c r="C90" i="2"/>
  <c r="P88" i="2"/>
  <c r="O88" i="2"/>
  <c r="C88" i="2"/>
  <c r="P84" i="2"/>
  <c r="P81" i="2" s="1"/>
  <c r="O84" i="2"/>
  <c r="O81" i="2" s="1"/>
  <c r="C84" i="2"/>
  <c r="C82" i="2"/>
  <c r="P79" i="2"/>
  <c r="O79" i="2"/>
  <c r="C79" i="2"/>
  <c r="P77" i="2"/>
  <c r="O77" i="2"/>
  <c r="C77" i="2"/>
  <c r="P68" i="2"/>
  <c r="P64" i="2" s="1"/>
  <c r="O68" i="2"/>
  <c r="O64" i="2" s="1"/>
  <c r="C68" i="2"/>
  <c r="C64" i="2" s="1"/>
  <c r="P62" i="2"/>
  <c r="O62" i="2"/>
  <c r="C62" i="2"/>
  <c r="P58" i="2"/>
  <c r="O58" i="2"/>
  <c r="C58" i="2"/>
  <c r="P56" i="2"/>
  <c r="O56" i="2"/>
  <c r="C56" i="2"/>
  <c r="P54" i="2"/>
  <c r="P53" i="2" s="1"/>
  <c r="O54" i="2"/>
  <c r="O53" i="2" s="1"/>
  <c r="C53" i="2"/>
  <c r="P50" i="2"/>
  <c r="O50" i="2"/>
  <c r="C50" i="2"/>
  <c r="P48" i="2"/>
  <c r="O48" i="2"/>
  <c r="C48" i="2"/>
  <c r="P44" i="2"/>
  <c r="O44" i="2"/>
  <c r="C44" i="2"/>
  <c r="P42" i="2"/>
  <c r="O42" i="2"/>
  <c r="C42" i="2"/>
  <c r="P38" i="2"/>
  <c r="O38" i="2"/>
  <c r="C38" i="2"/>
  <c r="P35" i="2"/>
  <c r="O35" i="2"/>
  <c r="C35" i="2"/>
  <c r="P31" i="2"/>
  <c r="O31" i="2"/>
  <c r="C31" i="2"/>
  <c r="P28" i="2"/>
  <c r="O28" i="2"/>
  <c r="C28" i="2"/>
  <c r="P25" i="2"/>
  <c r="O25" i="2"/>
  <c r="C25" i="2"/>
  <c r="P22" i="2"/>
  <c r="O22" i="2"/>
  <c r="P21" i="2"/>
  <c r="O21" i="2"/>
  <c r="P20" i="2"/>
  <c r="O20" i="2"/>
  <c r="P19" i="2"/>
  <c r="O19" i="2"/>
  <c r="P18" i="2"/>
  <c r="O18" i="2"/>
  <c r="P17" i="2"/>
  <c r="O17" i="2"/>
  <c r="P14" i="2"/>
  <c r="O14" i="2"/>
  <c r="C13" i="2"/>
  <c r="D11" i="2" l="1"/>
  <c r="W58" i="2"/>
  <c r="V58" i="2"/>
  <c r="X186" i="2"/>
  <c r="T186" i="2"/>
  <c r="W44" i="2"/>
  <c r="V44" i="2"/>
  <c r="W88" i="2"/>
  <c r="V88" i="2"/>
  <c r="T147" i="2"/>
  <c r="X147" i="2" s="1"/>
  <c r="T199" i="2"/>
  <c r="X199" i="2" s="1"/>
  <c r="W18" i="2"/>
  <c r="V18" i="2"/>
  <c r="W45" i="2"/>
  <c r="V45" i="2"/>
  <c r="W61" i="2"/>
  <c r="V61" i="2"/>
  <c r="W91" i="2"/>
  <c r="V91" i="2"/>
  <c r="W120" i="2"/>
  <c r="V120" i="2"/>
  <c r="T159" i="2"/>
  <c r="X159" i="2" s="1"/>
  <c r="T191" i="2"/>
  <c r="X191" i="2" s="1"/>
  <c r="V48" i="2"/>
  <c r="W48" i="2"/>
  <c r="T139" i="2"/>
  <c r="X139" i="2" s="1"/>
  <c r="W38" i="2"/>
  <c r="V38" i="2"/>
  <c r="W108" i="2"/>
  <c r="V108" i="2"/>
  <c r="X188" i="2"/>
  <c r="T188" i="2"/>
  <c r="V112" i="2"/>
  <c r="W112" i="2"/>
  <c r="V17" i="2"/>
  <c r="W17" i="2"/>
  <c r="V29" i="2"/>
  <c r="W29" i="2"/>
  <c r="W43" i="2"/>
  <c r="V43" i="2"/>
  <c r="W60" i="2"/>
  <c r="V60" i="2"/>
  <c r="W89" i="2"/>
  <c r="V89" i="2"/>
  <c r="V118" i="2"/>
  <c r="W118" i="2"/>
  <c r="X157" i="2"/>
  <c r="T157" i="2"/>
  <c r="T181" i="2"/>
  <c r="X181" i="2" s="1"/>
  <c r="W14" i="2"/>
  <c r="V14" i="2"/>
  <c r="W165" i="2"/>
  <c r="V165" i="2"/>
  <c r="V206" i="2"/>
  <c r="W206" i="2"/>
  <c r="X170" i="2"/>
  <c r="V42" i="2"/>
  <c r="W42" i="2"/>
  <c r="X169" i="2"/>
  <c r="T169" i="2"/>
  <c r="V169" i="2" s="1"/>
  <c r="W31" i="2"/>
  <c r="V31" i="2"/>
  <c r="V79" i="2"/>
  <c r="W79" i="2"/>
  <c r="T135" i="2"/>
  <c r="V15" i="2"/>
  <c r="W15" i="2"/>
  <c r="W39" i="2"/>
  <c r="V39" i="2"/>
  <c r="W59" i="2"/>
  <c r="V59" i="2"/>
  <c r="W85" i="2"/>
  <c r="V85" i="2"/>
  <c r="W115" i="2"/>
  <c r="V115" i="2"/>
  <c r="T150" i="2"/>
  <c r="X150" i="2" s="1"/>
  <c r="W35" i="2"/>
  <c r="V35" i="2"/>
  <c r="W106" i="2"/>
  <c r="V106" i="2"/>
  <c r="W25" i="2"/>
  <c r="V25" i="2"/>
  <c r="W82" i="2"/>
  <c r="V82" i="2"/>
  <c r="T158" i="2"/>
  <c r="X158" i="2" s="1"/>
  <c r="T163" i="2"/>
  <c r="W26" i="2"/>
  <c r="V26" i="2"/>
  <c r="W37" i="2"/>
  <c r="V37" i="2"/>
  <c r="W57" i="2"/>
  <c r="V57" i="2"/>
  <c r="W83" i="2"/>
  <c r="V83" i="2"/>
  <c r="W113" i="2"/>
  <c r="V113" i="2"/>
  <c r="T148" i="2"/>
  <c r="X148" i="2" s="1"/>
  <c r="X202" i="2"/>
  <c r="T202" i="2"/>
  <c r="T129" i="2"/>
  <c r="X129" i="2" s="1"/>
  <c r="V141" i="2"/>
  <c r="W141" i="2"/>
  <c r="U10" i="2"/>
  <c r="V164" i="2"/>
  <c r="W164" i="2"/>
  <c r="W64" i="2"/>
  <c r="V28" i="2"/>
  <c r="W28" i="2"/>
  <c r="V99" i="2"/>
  <c r="W99" i="2"/>
  <c r="T203" i="2"/>
  <c r="X203" i="2" s="1"/>
  <c r="W62" i="2"/>
  <c r="V62" i="2"/>
  <c r="W114" i="2"/>
  <c r="V114" i="2"/>
  <c r="T184" i="2"/>
  <c r="X184" i="2" s="1"/>
  <c r="W22" i="2"/>
  <c r="V22" i="2"/>
  <c r="W36" i="2"/>
  <c r="V36" i="2"/>
  <c r="W54" i="2"/>
  <c r="V54" i="2"/>
  <c r="V80" i="2"/>
  <c r="W80" i="2"/>
  <c r="V110" i="2"/>
  <c r="W110" i="2"/>
  <c r="T138" i="2"/>
  <c r="X138" i="2" s="1"/>
  <c r="T197" i="2"/>
  <c r="T131" i="2"/>
  <c r="X131" i="2" s="1"/>
  <c r="V90" i="2"/>
  <c r="W90" i="2"/>
  <c r="W56" i="2"/>
  <c r="V56" i="2"/>
  <c r="T144" i="2"/>
  <c r="X144" i="2" s="1"/>
  <c r="T205" i="2"/>
  <c r="X205" i="2" s="1"/>
  <c r="V21" i="2"/>
  <c r="W21" i="2"/>
  <c r="W34" i="2"/>
  <c r="V34" i="2"/>
  <c r="W51" i="2"/>
  <c r="V51" i="2"/>
  <c r="V78" i="2"/>
  <c r="W78" i="2"/>
  <c r="W107" i="2"/>
  <c r="V107" i="2"/>
  <c r="T134" i="2"/>
  <c r="X134" i="2" s="1"/>
  <c r="T195" i="2"/>
  <c r="X195" i="2" s="1"/>
  <c r="T132" i="2"/>
  <c r="X132" i="2" s="1"/>
  <c r="V204" i="2"/>
  <c r="W204" i="2"/>
  <c r="X164" i="2"/>
  <c r="W84" i="2"/>
  <c r="V84" i="2"/>
  <c r="T194" i="2"/>
  <c r="X194" i="2" s="1"/>
  <c r="V53" i="2"/>
  <c r="W53" i="2"/>
  <c r="V102" i="2"/>
  <c r="W102" i="2"/>
  <c r="T176" i="2"/>
  <c r="X176" i="2" s="1"/>
  <c r="V77" i="2"/>
  <c r="W77" i="2"/>
  <c r="W20" i="2"/>
  <c r="V20" i="2"/>
  <c r="W33" i="2"/>
  <c r="V33" i="2"/>
  <c r="W49" i="2"/>
  <c r="V49" i="2"/>
  <c r="V104" i="2"/>
  <c r="W104" i="2"/>
  <c r="T133" i="2"/>
  <c r="X133" i="2" s="1"/>
  <c r="X149" i="2"/>
  <c r="T149" i="2"/>
  <c r="V50" i="2"/>
  <c r="W50" i="2"/>
  <c r="W117" i="2"/>
  <c r="V117" i="2"/>
  <c r="T196" i="2"/>
  <c r="X196" i="2" s="1"/>
  <c r="T154" i="2"/>
  <c r="X154" i="2" s="1"/>
  <c r="V19" i="2"/>
  <c r="W19" i="2"/>
  <c r="W32" i="2"/>
  <c r="V32" i="2"/>
  <c r="W46" i="2"/>
  <c r="V46" i="2"/>
  <c r="W63" i="2"/>
  <c r="V63" i="2"/>
  <c r="V121" i="2"/>
  <c r="W121" i="2"/>
  <c r="T177" i="2"/>
  <c r="X177" i="2" s="1"/>
  <c r="T168" i="2"/>
  <c r="X168" i="2"/>
  <c r="V200" i="2"/>
  <c r="W200" i="2"/>
  <c r="V155" i="2"/>
  <c r="W155" i="2"/>
  <c r="F146" i="2"/>
  <c r="H146" i="2" s="1"/>
  <c r="J146" i="2" s="1"/>
  <c r="L146" i="2" s="1"/>
  <c r="N146" i="2" s="1"/>
  <c r="S146" i="2" s="1"/>
  <c r="U213" i="2"/>
  <c r="F98" i="2"/>
  <c r="H98" i="2" s="1"/>
  <c r="J98" i="2" s="1"/>
  <c r="L98" i="2" s="1"/>
  <c r="N98" i="2" s="1"/>
  <c r="S98" i="2" s="1"/>
  <c r="T98" i="2" s="1"/>
  <c r="P16" i="2"/>
  <c r="P13" i="2" s="1"/>
  <c r="P12" i="2" s="1"/>
  <c r="F153" i="2"/>
  <c r="H153" i="2" s="1"/>
  <c r="J153" i="2" s="1"/>
  <c r="L153" i="2" s="1"/>
  <c r="N153" i="2" s="1"/>
  <c r="S153" i="2" s="1"/>
  <c r="S74" i="2"/>
  <c r="T74" i="2" s="1"/>
  <c r="V74" i="2" s="1"/>
  <c r="N73" i="2"/>
  <c r="S73" i="2" s="1"/>
  <c r="T73" i="2" s="1"/>
  <c r="V73" i="2" s="1"/>
  <c r="G10" i="2"/>
  <c r="R213" i="2"/>
  <c r="M213" i="2"/>
  <c r="F55" i="2"/>
  <c r="H55" i="2" s="1"/>
  <c r="J55" i="2" s="1"/>
  <c r="L55" i="2" s="1"/>
  <c r="N55" i="2" s="1"/>
  <c r="S55" i="2" s="1"/>
  <c r="T55" i="2" s="1"/>
  <c r="J128" i="2"/>
  <c r="L97" i="2"/>
  <c r="N97" i="2" s="1"/>
  <c r="S97" i="2" s="1"/>
  <c r="T97" i="2" s="1"/>
  <c r="J92" i="2"/>
  <c r="L92" i="2" s="1"/>
  <c r="N92" i="2" s="1"/>
  <c r="S92" i="2" s="1"/>
  <c r="T92" i="2" s="1"/>
  <c r="J100" i="2"/>
  <c r="L100" i="2" s="1"/>
  <c r="N100" i="2" s="1"/>
  <c r="S100" i="2" s="1"/>
  <c r="T100" i="2" s="1"/>
  <c r="J145" i="2"/>
  <c r="L145" i="2" s="1"/>
  <c r="N145" i="2" s="1"/>
  <c r="S145" i="2" s="1"/>
  <c r="J180" i="2"/>
  <c r="L180" i="2" s="1"/>
  <c r="N180" i="2" s="1"/>
  <c r="S180" i="2" s="1"/>
  <c r="J178" i="2"/>
  <c r="L178" i="2" s="1"/>
  <c r="N178" i="2" s="1"/>
  <c r="S178" i="2" s="1"/>
  <c r="J101" i="2"/>
  <c r="L101" i="2" s="1"/>
  <c r="N101" i="2" s="1"/>
  <c r="S101" i="2" s="1"/>
  <c r="T101" i="2" s="1"/>
  <c r="J167" i="2"/>
  <c r="L167" i="2" s="1"/>
  <c r="N167" i="2" s="1"/>
  <c r="S167" i="2" s="1"/>
  <c r="J183" i="2"/>
  <c r="L183" i="2" s="1"/>
  <c r="N183" i="2" s="1"/>
  <c r="S183" i="2" s="1"/>
  <c r="J187" i="2"/>
  <c r="L187" i="2" s="1"/>
  <c r="N187" i="2" s="1"/>
  <c r="S187" i="2" s="1"/>
  <c r="J175" i="2"/>
  <c r="L175" i="2" s="1"/>
  <c r="N175" i="2" s="1"/>
  <c r="S175" i="2" s="1"/>
  <c r="J171" i="2"/>
  <c r="L171" i="2" s="1"/>
  <c r="N171" i="2" s="1"/>
  <c r="S171" i="2" s="1"/>
  <c r="X171" i="2" s="1"/>
  <c r="J156" i="2"/>
  <c r="L156" i="2" s="1"/>
  <c r="N156" i="2" s="1"/>
  <c r="S156" i="2" s="1"/>
  <c r="I151" i="2"/>
  <c r="J16" i="2"/>
  <c r="L16" i="2" s="1"/>
  <c r="N16" i="2" s="1"/>
  <c r="S16" i="2" s="1"/>
  <c r="T16" i="2" s="1"/>
  <c r="J103" i="2"/>
  <c r="L103" i="2" s="1"/>
  <c r="N103" i="2" s="1"/>
  <c r="S103" i="2" s="1"/>
  <c r="T103" i="2" s="1"/>
  <c r="J140" i="2"/>
  <c r="L140" i="2" s="1"/>
  <c r="N140" i="2" s="1"/>
  <c r="S140" i="2" s="1"/>
  <c r="J190" i="2"/>
  <c r="L190" i="2" s="1"/>
  <c r="N190" i="2" s="1"/>
  <c r="S190" i="2" s="1"/>
  <c r="J182" i="2"/>
  <c r="L182" i="2" s="1"/>
  <c r="N182" i="2" s="1"/>
  <c r="S182" i="2" s="1"/>
  <c r="J68" i="2"/>
  <c r="J109" i="2"/>
  <c r="L109" i="2" s="1"/>
  <c r="N109" i="2" s="1"/>
  <c r="S109" i="2" s="1"/>
  <c r="T109" i="2" s="1"/>
  <c r="J179" i="2"/>
  <c r="L179" i="2" s="1"/>
  <c r="N179" i="2" s="1"/>
  <c r="S179" i="2" s="1"/>
  <c r="J185" i="2"/>
  <c r="L185" i="2" s="1"/>
  <c r="N185" i="2" s="1"/>
  <c r="S185" i="2" s="1"/>
  <c r="J189" i="2"/>
  <c r="L189" i="2" s="1"/>
  <c r="N189" i="2" s="1"/>
  <c r="S189" i="2" s="1"/>
  <c r="O24" i="2"/>
  <c r="O23" i="2" s="1"/>
  <c r="C47" i="2"/>
  <c r="C41" i="2" s="1"/>
  <c r="P47" i="2"/>
  <c r="P41" i="2" s="1"/>
  <c r="C98" i="2"/>
  <c r="C81" i="2"/>
  <c r="C76" i="2" s="1"/>
  <c r="O111" i="2"/>
  <c r="D75" i="2"/>
  <c r="F198" i="2"/>
  <c r="H198" i="2" s="1"/>
  <c r="H201" i="2"/>
  <c r="O105" i="2"/>
  <c r="P55" i="2"/>
  <c r="P52" i="2" s="1"/>
  <c r="P76" i="2"/>
  <c r="O76" i="2"/>
  <c r="P198" i="2"/>
  <c r="D160" i="2"/>
  <c r="F160" i="2" s="1"/>
  <c r="H160" i="2" s="1"/>
  <c r="J160" i="2" s="1"/>
  <c r="L160" i="2" s="1"/>
  <c r="N160" i="2" s="1"/>
  <c r="S160" i="2" s="1"/>
  <c r="O55" i="2"/>
  <c r="O52" i="2" s="1"/>
  <c r="C55" i="2"/>
  <c r="C52" i="2" s="1"/>
  <c r="O146" i="2"/>
  <c r="O198" i="2"/>
  <c r="C198" i="2"/>
  <c r="G151" i="2"/>
  <c r="C24" i="2"/>
  <c r="C23" i="2" s="1"/>
  <c r="P24" i="2"/>
  <c r="P23" i="2" s="1"/>
  <c r="O47" i="2"/>
  <c r="O41" i="2" s="1"/>
  <c r="C111" i="2"/>
  <c r="C105" i="2" s="1"/>
  <c r="P111" i="2"/>
  <c r="P105" i="2" s="1"/>
  <c r="C173" i="2"/>
  <c r="F52" i="2"/>
  <c r="H52" i="2" s="1"/>
  <c r="F128" i="2"/>
  <c r="H128" i="2" s="1"/>
  <c r="E41" i="2"/>
  <c r="F41" i="2" s="1"/>
  <c r="H41" i="2" s="1"/>
  <c r="F47" i="2"/>
  <c r="H47" i="2" s="1"/>
  <c r="E76" i="2"/>
  <c r="F76" i="2" s="1"/>
  <c r="H76" i="2" s="1"/>
  <c r="F81" i="2"/>
  <c r="H81" i="2" s="1"/>
  <c r="E105" i="2"/>
  <c r="F105" i="2" s="1"/>
  <c r="H105" i="2" s="1"/>
  <c r="F111" i="2"/>
  <c r="H111" i="2" s="1"/>
  <c r="F174" i="2"/>
  <c r="H174" i="2" s="1"/>
  <c r="D173" i="2"/>
  <c r="F116" i="2"/>
  <c r="H116" i="2" s="1"/>
  <c r="E152" i="2"/>
  <c r="E151" i="2" s="1"/>
  <c r="E23" i="2"/>
  <c r="F23" i="2" s="1"/>
  <c r="H23" i="2" s="1"/>
  <c r="F24" i="2"/>
  <c r="H24" i="2" s="1"/>
  <c r="E12" i="2"/>
  <c r="F13" i="2"/>
  <c r="H13" i="2" s="1"/>
  <c r="C12" i="2"/>
  <c r="O16" i="2"/>
  <c r="O13" i="2" s="1"/>
  <c r="O12" i="2" s="1"/>
  <c r="P173" i="2"/>
  <c r="O173" i="2"/>
  <c r="O160" i="2"/>
  <c r="O128" i="2"/>
  <c r="O116" i="2" s="1"/>
  <c r="C160" i="2"/>
  <c r="P160" i="2"/>
  <c r="C128" i="2"/>
  <c r="C116" i="2" s="1"/>
  <c r="P128" i="2"/>
  <c r="P116" i="2" s="1"/>
  <c r="C146" i="2"/>
  <c r="P146" i="2"/>
  <c r="P98" i="2"/>
  <c r="O98" i="2"/>
  <c r="O152" i="2" l="1"/>
  <c r="O151" i="2" s="1"/>
  <c r="P152" i="2"/>
  <c r="P151" i="2" s="1"/>
  <c r="O11" i="2"/>
  <c r="C11" i="2"/>
  <c r="F12" i="2"/>
  <c r="H12" i="2" s="1"/>
  <c r="J12" i="2" s="1"/>
  <c r="L12" i="2" s="1"/>
  <c r="N12" i="2" s="1"/>
  <c r="S12" i="2" s="1"/>
  <c r="T12" i="2" s="1"/>
  <c r="E11" i="2"/>
  <c r="F11" i="2" s="1"/>
  <c r="H11" i="2" s="1"/>
  <c r="J11" i="2" s="1"/>
  <c r="L11" i="2" s="1"/>
  <c r="N11" i="2" s="1"/>
  <c r="S11" i="2" s="1"/>
  <c r="T11" i="2" s="1"/>
  <c r="P11" i="2"/>
  <c r="T146" i="2"/>
  <c r="X146" i="2" s="1"/>
  <c r="T179" i="2"/>
  <c r="T190" i="2"/>
  <c r="X190" i="2" s="1"/>
  <c r="T187" i="2"/>
  <c r="T178" i="2"/>
  <c r="W55" i="2"/>
  <c r="V55" i="2"/>
  <c r="V168" i="2"/>
  <c r="W168" i="2"/>
  <c r="W132" i="2"/>
  <c r="V132" i="2"/>
  <c r="W134" i="2"/>
  <c r="V134" i="2"/>
  <c r="V205" i="2"/>
  <c r="W205" i="2"/>
  <c r="W138" i="2"/>
  <c r="V138" i="2"/>
  <c r="V202" i="2"/>
  <c r="W202" i="2"/>
  <c r="V158" i="2"/>
  <c r="W158" i="2"/>
  <c r="W139" i="2"/>
  <c r="V139" i="2"/>
  <c r="V191" i="2"/>
  <c r="W191" i="2"/>
  <c r="V147" i="2"/>
  <c r="W147" i="2"/>
  <c r="T185" i="2"/>
  <c r="X185" i="2" s="1"/>
  <c r="T182" i="2"/>
  <c r="X182" i="2" s="1"/>
  <c r="W16" i="2"/>
  <c r="V16" i="2"/>
  <c r="T175" i="2"/>
  <c r="W101" i="2"/>
  <c r="V101" i="2"/>
  <c r="W100" i="2"/>
  <c r="V100" i="2"/>
  <c r="V196" i="2"/>
  <c r="W196" i="2"/>
  <c r="V133" i="2"/>
  <c r="W133" i="2"/>
  <c r="W176" i="2"/>
  <c r="V176" i="2"/>
  <c r="W197" i="2"/>
  <c r="V197" i="2"/>
  <c r="V163" i="2"/>
  <c r="W163" i="2"/>
  <c r="V135" i="2"/>
  <c r="W135" i="2"/>
  <c r="W181" i="2"/>
  <c r="V181" i="2"/>
  <c r="T189" i="2"/>
  <c r="X189" i="2" s="1"/>
  <c r="V103" i="2"/>
  <c r="W103" i="2"/>
  <c r="T167" i="2"/>
  <c r="X167" i="2" s="1"/>
  <c r="T145" i="2"/>
  <c r="X145" i="2" s="1"/>
  <c r="W97" i="2"/>
  <c r="V97" i="2"/>
  <c r="T153" i="2"/>
  <c r="X153" i="2" s="1"/>
  <c r="W195" i="2"/>
  <c r="V195" i="2"/>
  <c r="V144" i="2"/>
  <c r="W144" i="2"/>
  <c r="V203" i="2"/>
  <c r="W203" i="2"/>
  <c r="V129" i="2"/>
  <c r="W129" i="2"/>
  <c r="W148" i="2"/>
  <c r="V148" i="2"/>
  <c r="W150" i="2"/>
  <c r="V150" i="2"/>
  <c r="X197" i="2"/>
  <c r="X163" i="2"/>
  <c r="X135" i="2"/>
  <c r="W98" i="2"/>
  <c r="V98" i="2"/>
  <c r="W109" i="2"/>
  <c r="V109" i="2"/>
  <c r="T140" i="2"/>
  <c r="X140" i="2" s="1"/>
  <c r="T156" i="2"/>
  <c r="X156" i="2" s="1"/>
  <c r="T183" i="2"/>
  <c r="T180" i="2"/>
  <c r="V92" i="2"/>
  <c r="W92" i="2"/>
  <c r="W177" i="2"/>
  <c r="V177" i="2"/>
  <c r="V154" i="2"/>
  <c r="W154" i="2"/>
  <c r="V149" i="2"/>
  <c r="W149" i="2"/>
  <c r="V194" i="2"/>
  <c r="W194" i="2"/>
  <c r="V131" i="2"/>
  <c r="W131" i="2"/>
  <c r="V184" i="2"/>
  <c r="W184" i="2"/>
  <c r="V157" i="2"/>
  <c r="W157" i="2"/>
  <c r="W188" i="2"/>
  <c r="V188" i="2"/>
  <c r="V159" i="2"/>
  <c r="W159" i="2"/>
  <c r="V199" i="2"/>
  <c r="W199" i="2"/>
  <c r="W186" i="2"/>
  <c r="V186" i="2"/>
  <c r="G213" i="2"/>
  <c r="C152" i="2"/>
  <c r="C151" i="2" s="1"/>
  <c r="L68" i="2"/>
  <c r="N68" i="2" s="1"/>
  <c r="S68" i="2" s="1"/>
  <c r="T68" i="2" s="1"/>
  <c r="V68" i="2" s="1"/>
  <c r="D10" i="2"/>
  <c r="D9" i="2" s="1"/>
  <c r="E75" i="2"/>
  <c r="F75" i="2" s="1"/>
  <c r="H75" i="2" s="1"/>
  <c r="J75" i="2" s="1"/>
  <c r="L75" i="2" s="1"/>
  <c r="N75" i="2" s="1"/>
  <c r="S75" i="2" s="1"/>
  <c r="T75" i="2" s="1"/>
  <c r="K10" i="2"/>
  <c r="J13" i="2"/>
  <c r="L13" i="2" s="1"/>
  <c r="N13" i="2" s="1"/>
  <c r="S13" i="2" s="1"/>
  <c r="T13" i="2" s="1"/>
  <c r="J24" i="2"/>
  <c r="L24" i="2" s="1"/>
  <c r="N24" i="2" s="1"/>
  <c r="S24" i="2" s="1"/>
  <c r="T24" i="2" s="1"/>
  <c r="J111" i="2"/>
  <c r="L111" i="2" s="1"/>
  <c r="N111" i="2" s="1"/>
  <c r="S111" i="2" s="1"/>
  <c r="T111" i="2" s="1"/>
  <c r="J81" i="2"/>
  <c r="L81" i="2" s="1"/>
  <c r="N81" i="2" s="1"/>
  <c r="S81" i="2" s="1"/>
  <c r="T81" i="2" s="1"/>
  <c r="J47" i="2"/>
  <c r="L47" i="2" s="1"/>
  <c r="N47" i="2" s="1"/>
  <c r="S47" i="2" s="1"/>
  <c r="T47" i="2" s="1"/>
  <c r="L128" i="2"/>
  <c r="N128" i="2" s="1"/>
  <c r="S128" i="2" s="1"/>
  <c r="J201" i="2"/>
  <c r="L201" i="2" s="1"/>
  <c r="N201" i="2" s="1"/>
  <c r="S201" i="2" s="1"/>
  <c r="I10" i="2"/>
  <c r="J23" i="2"/>
  <c r="L23" i="2" s="1"/>
  <c r="N23" i="2" s="1"/>
  <c r="S23" i="2" s="1"/>
  <c r="T23" i="2" s="1"/>
  <c r="J116" i="2"/>
  <c r="L116" i="2" s="1"/>
  <c r="N116" i="2" s="1"/>
  <c r="S116" i="2" s="1"/>
  <c r="T116" i="2" s="1"/>
  <c r="J174" i="2"/>
  <c r="L174" i="2" s="1"/>
  <c r="N174" i="2" s="1"/>
  <c r="S174" i="2" s="1"/>
  <c r="J105" i="2"/>
  <c r="L105" i="2" s="1"/>
  <c r="N105" i="2" s="1"/>
  <c r="S105" i="2" s="1"/>
  <c r="T105" i="2" s="1"/>
  <c r="J76" i="2"/>
  <c r="L76" i="2" s="1"/>
  <c r="N76" i="2" s="1"/>
  <c r="S76" i="2" s="1"/>
  <c r="T76" i="2" s="1"/>
  <c r="J52" i="2"/>
  <c r="L52" i="2" s="1"/>
  <c r="N52" i="2" s="1"/>
  <c r="S52" i="2" s="1"/>
  <c r="T52" i="2" s="1"/>
  <c r="J198" i="2"/>
  <c r="L198" i="2" s="1"/>
  <c r="N198" i="2" s="1"/>
  <c r="S198" i="2" s="1"/>
  <c r="J41" i="2"/>
  <c r="L41" i="2" s="1"/>
  <c r="N41" i="2" s="1"/>
  <c r="S41" i="2" s="1"/>
  <c r="T41" i="2" s="1"/>
  <c r="D152" i="2"/>
  <c r="D151" i="2" s="1"/>
  <c r="F173" i="2"/>
  <c r="H173" i="2" s="1"/>
  <c r="C75" i="2"/>
  <c r="O75" i="2"/>
  <c r="P75" i="2"/>
  <c r="V11" i="2" l="1"/>
  <c r="W11" i="2"/>
  <c r="W116" i="2"/>
  <c r="V116" i="2"/>
  <c r="V180" i="2"/>
  <c r="W180" i="2"/>
  <c r="V178" i="2"/>
  <c r="W178" i="2"/>
  <c r="V41" i="2"/>
  <c r="W41" i="2"/>
  <c r="V12" i="2"/>
  <c r="W12" i="2"/>
  <c r="V24" i="2"/>
  <c r="W24" i="2"/>
  <c r="W76" i="2"/>
  <c r="V76" i="2"/>
  <c r="W23" i="2"/>
  <c r="V23" i="2"/>
  <c r="T201" i="2"/>
  <c r="X201" i="2" s="1"/>
  <c r="V111" i="2"/>
  <c r="W111" i="2"/>
  <c r="V167" i="2"/>
  <c r="W167" i="2"/>
  <c r="W189" i="2"/>
  <c r="V189" i="2"/>
  <c r="X180" i="2"/>
  <c r="T160" i="2"/>
  <c r="X178" i="2"/>
  <c r="V156" i="2"/>
  <c r="W156" i="2"/>
  <c r="W185" i="2"/>
  <c r="V185" i="2"/>
  <c r="W190" i="2"/>
  <c r="V190" i="2"/>
  <c r="T174" i="2"/>
  <c r="X174" i="2" s="1"/>
  <c r="V75" i="2"/>
  <c r="W75" i="2"/>
  <c r="W47" i="2"/>
  <c r="V47" i="2"/>
  <c r="W13" i="2"/>
  <c r="V13" i="2"/>
  <c r="V183" i="2"/>
  <c r="W183" i="2"/>
  <c r="W153" i="2"/>
  <c r="V153" i="2"/>
  <c r="V145" i="2"/>
  <c r="W145" i="2"/>
  <c r="V175" i="2"/>
  <c r="W175" i="2"/>
  <c r="W187" i="2"/>
  <c r="V187" i="2"/>
  <c r="W179" i="2"/>
  <c r="V179" i="2"/>
  <c r="V52" i="2"/>
  <c r="W52" i="2"/>
  <c r="W81" i="2"/>
  <c r="V81" i="2"/>
  <c r="V146" i="2"/>
  <c r="W146" i="2"/>
  <c r="V105" i="2"/>
  <c r="W105" i="2"/>
  <c r="T128" i="2"/>
  <c r="X128" i="2" s="1"/>
  <c r="W140" i="2"/>
  <c r="V140" i="2"/>
  <c r="W182" i="2"/>
  <c r="V182" i="2"/>
  <c r="X183" i="2"/>
  <c r="X175" i="2"/>
  <c r="X187" i="2"/>
  <c r="X179" i="2"/>
  <c r="D213" i="2"/>
  <c r="E10" i="2"/>
  <c r="F10" i="2" s="1"/>
  <c r="H10" i="2" s="1"/>
  <c r="P10" i="2"/>
  <c r="P213" i="2" s="1"/>
  <c r="O10" i="2"/>
  <c r="O213" i="2" s="1"/>
  <c r="K213" i="2"/>
  <c r="J173" i="2"/>
  <c r="L173" i="2" s="1"/>
  <c r="N173" i="2" s="1"/>
  <c r="S173" i="2" s="1"/>
  <c r="I213" i="2"/>
  <c r="F152" i="2"/>
  <c r="H152" i="2" s="1"/>
  <c r="F151" i="2"/>
  <c r="H151" i="2" s="1"/>
  <c r="C10" i="2"/>
  <c r="C9" i="2" s="1"/>
  <c r="W201" i="2" l="1"/>
  <c r="V201" i="2"/>
  <c r="T198" i="2"/>
  <c r="V128" i="2"/>
  <c r="W128" i="2"/>
  <c r="T173" i="2"/>
  <c r="X173" i="2" s="1"/>
  <c r="W174" i="2"/>
  <c r="V174" i="2"/>
  <c r="W160" i="2"/>
  <c r="V160" i="2"/>
  <c r="X160" i="2"/>
  <c r="P9" i="2"/>
  <c r="O9" i="2"/>
  <c r="E213" i="2"/>
  <c r="F213" i="2" s="1"/>
  <c r="H213" i="2" s="1"/>
  <c r="J213" i="2" s="1"/>
  <c r="L213" i="2" s="1"/>
  <c r="N213" i="2" s="1"/>
  <c r="S213" i="2" s="1"/>
  <c r="J151" i="2"/>
  <c r="L151" i="2" s="1"/>
  <c r="N151" i="2" s="1"/>
  <c r="S151" i="2" s="1"/>
  <c r="J10" i="2"/>
  <c r="L10" i="2" s="1"/>
  <c r="N10" i="2" s="1"/>
  <c r="S10" i="2" s="1"/>
  <c r="T10" i="2" s="1"/>
  <c r="J152" i="2"/>
  <c r="L152" i="2" s="1"/>
  <c r="N152" i="2" s="1"/>
  <c r="S152" i="2" s="1"/>
  <c r="C213" i="2"/>
  <c r="T152" i="2" l="1"/>
  <c r="X152" i="2"/>
  <c r="W10" i="2"/>
  <c r="V10" i="2"/>
  <c r="T151" i="2"/>
  <c r="T213" i="2" s="1"/>
  <c r="S216" i="2" s="1"/>
  <c r="V152" i="2"/>
  <c r="W152" i="2"/>
  <c r="V173" i="2"/>
  <c r="W173" i="2"/>
  <c r="V198" i="2"/>
  <c r="W198" i="2"/>
  <c r="X198" i="2"/>
  <c r="V151" i="2" l="1"/>
  <c r="W151" i="2"/>
  <c r="X213" i="2"/>
  <c r="X151" i="2"/>
  <c r="W213" i="2"/>
  <c r="V213" i="2"/>
</calcChain>
</file>

<file path=xl/sharedStrings.xml><?xml version="1.0" encoding="utf-8"?>
<sst xmlns="http://schemas.openxmlformats.org/spreadsheetml/2006/main" count="436" uniqueCount="423">
  <si>
    <t>ВИД ДОХОДОВ</t>
  </si>
  <si>
    <t>1</t>
  </si>
  <si>
    <t>2</t>
  </si>
  <si>
    <t>000 1 00 00000 00 0000 000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</si>
  <si>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</si>
  <si>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</si>
  <si>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</si>
  <si>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</si>
  <si>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</si>
  <si>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</si>
  <si>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</si>
  <si>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</si>
  <si>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Единый сельскохозяйственный налог</t>
  </si>
  <si>
    <t>000 1 06 00000 00 0000 000</t>
  </si>
  <si>
    <t>НАЛОГИ НА ИМУЩЕСТВО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</si>
  <si>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</si>
  <si>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</si>
  <si>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</si>
  <si>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</si>
  <si>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</si>
  <si>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</si>
  <si>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</si>
  <si>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</si>
  <si>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</si>
  <si>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</si>
  <si>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</si>
  <si>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000 1 11 03000 00 0000 120</t>
  </si>
  <si>
    <t>Проценты, полученные от предоставления бюджетных кредитов внутри страны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</si>
  <si>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</si>
  <si>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</si>
  <si>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</si>
  <si>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Платежи от государственных и муниципальных унитарных предприятий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</si>
  <si>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</si>
  <si>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</si>
  <si>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</si>
  <si>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</si>
  <si>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000 1 13 00000 00 0000 000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</si>
  <si>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</si>
  <si>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</si>
  <si>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</si>
  <si>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</si>
  <si>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</si>
  <si>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</si>
  <si>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</si>
  <si>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</si>
  <si>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000 1 16 00000 00 0000 000</t>
  </si>
  <si>
    <t>ШТРАФЫ, 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</si>
  <si>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</si>
  <si>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</si>
  <si>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</si>
  <si>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</si>
  <si>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000 1 16 90000 00 0000 140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</si>
  <si>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</si>
  <si>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</si>
  <si>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</si>
  <si>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</si>
  <si>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</si>
  <si>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</si>
  <si>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</si>
  <si>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</si>
  <si>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000 2 02 02000 00 0000 151</t>
  </si>
  <si>
    <t>Субсидии бюджетам субъектов Российской Федерации и муниципальных образований (межбюджетные субсидии)</t>
  </si>
  <si>
    <t>000 2 02 03000 00 0000 151</t>
  </si>
  <si>
    <t>Субвенции бюджетам субъектов Российской Федерации и муниципальных образований</t>
  </si>
  <si>
    <t>000 2 02 04000 00 0000 151</t>
  </si>
  <si>
    <t>Иные межбюджетные трансферты</t>
  </si>
  <si>
    <t>ВСЕГО ДОХОДОВ</t>
  </si>
  <si>
    <t>000 1 01 02010 01 0000 110</t>
  </si>
  <si>
    <t>000 1 01 02011 01 0000 110</t>
  </si>
  <si>
    <t>000 1 01 02020 01 0000 110</t>
  </si>
  <si>
    <t>000 1 01 02021 01 0000 110</t>
  </si>
  <si>
    <t>000 1 01 02022 01 0000 110</t>
  </si>
  <si>
    <t>000 1 01 02030 01 0000 110</t>
  </si>
  <si>
    <t>000 1 01 02040 01 0000 110</t>
  </si>
  <si>
    <t>000 1 01 02050 01 0000 110</t>
  </si>
  <si>
    <t>000 1 01 02070 01 0000 110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</si>
  <si>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в виде дивидендов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</si>
  <si>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</si>
  <si>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</si>
  <si>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Налог на доходы физических лиц с доходов, полученных в виде процентов по облигациям с ипотечным покрытием, эмитированным до 1 января 2007 года, а также с доходов учредителей доверительного управления ипотечным покрытием, полученных на основании приобретения ипотечных сертификатов участия, выданных управляющим ипотечным покрытием до 1 января 2007 года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</si>
  <si>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</si>
  <si>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000 1 05 03010 01 0000 110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</si>
  <si>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</si>
  <si>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</si>
  <si>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</si>
  <si>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2013 год</t>
  </si>
  <si>
    <t>2014 год</t>
  </si>
  <si>
    <t>000 1 13 01000 00 0000 130</t>
  </si>
  <si>
    <t>000 1 13 01990 00 0000 130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</si>
  <si>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</si>
  <si>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</si>
  <si>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</si>
  <si>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</si>
  <si>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</si>
  <si>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</si>
  <si>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</si>
  <si>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</si>
  <si>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</si>
  <si>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</si>
  <si>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поступления от денежных взысканий (штрафов) и иных сумм в возмещение ущерба</t>
  </si>
  <si>
    <t>(тыс. руб.)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</si>
  <si>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</si>
  <si>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</si>
  <si>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</si>
  <si>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</si>
  <si>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</si>
  <si>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Налог, взимаемый в виде стоимости патента в связи с применением упрощенной системы налогообложения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</si>
  <si>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</si>
  <si>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Минимальный налог, зачисляемый в бюджеты субъектов Российской Федерации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</si>
  <si>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</si>
  <si>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</si>
  <si>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000 1 05 01000 00 0000 110</t>
  </si>
  <si>
    <t>000 1 05 01011 01 0000 110</t>
  </si>
  <si>
    <t>000 1 05 01012 01 0000 110</t>
  </si>
  <si>
    <t>000 1 05 01021 01 0000 110</t>
  </si>
  <si>
    <t>000 1 05 01022 01 0000 110</t>
  </si>
  <si>
    <t>000 1 05 01041 02 0000 110</t>
  </si>
  <si>
    <t>000 1 05 01042 02 0000 110</t>
  </si>
  <si>
    <t>000 1 05 01050 01 0000 110</t>
  </si>
  <si>
    <t>000 1 05 02010 02 0000 110</t>
  </si>
  <si>
    <t>000 1 05 02020 02 0000 110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</si>
  <si>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</si>
  <si>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</si>
  <si>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</si>
  <si>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000 1 06 01000 00 0000 110</t>
  </si>
  <si>
    <t>Транспортный налог</t>
  </si>
  <si>
    <t>Транспортный налог с организаций</t>
  </si>
  <si>
    <t>Транспортный налог с физических лиц</t>
  </si>
  <si>
    <t>000 1 06 04000 02 0000 110</t>
  </si>
  <si>
    <t>000 1 06 04011 02 0000 110</t>
  </si>
  <si>
    <t>000 1 06 04012 02 0000 110</t>
  </si>
  <si>
    <t>Земельный налог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</si>
  <si>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</si>
  <si>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</si>
  <si>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</si>
  <si>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</si>
  <si>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000 1 06 06000 00 0000 110</t>
  </si>
  <si>
    <t>000 1 06 06010 00 0000 110</t>
  </si>
  <si>
    <t>000 1 06 06012 04 0000 110</t>
  </si>
  <si>
    <t>000 1 06 06020 00 0000 110</t>
  </si>
  <si>
    <t>000 1 06 06022 04 0000 110</t>
  </si>
  <si>
    <t>Государственная пошлина по делам, рассматриваемым в судах общей юрисдикции, мировыми судьями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</si>
  <si>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</si>
  <si>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000 1 08 03000 01 0000 110</t>
  </si>
  <si>
    <t>000 1 08 03010 01 0000 110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</si>
  <si>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городских округов</t>
  </si>
  <si>
    <t>000 1 08 07083 01 0000 110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</si>
  <si>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</si>
  <si>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</si>
  <si>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</si>
  <si>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</si>
  <si>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изменениями и выдачей документов на транспортные средства, регистрационных знаков, водительских удостоверений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</si>
  <si>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 (тракториста)</t>
  </si>
  <si>
    <t>000 1 08 07141 01 0000 110</t>
  </si>
  <si>
    <t>000 1 08 07142 01 0000 110</t>
  </si>
  <si>
    <t xml:space="preserve">Государственная пошлина за выдачу разрешения на установку рекламной конструкции </t>
  </si>
  <si>
    <t>000 1 08 07150 01 0000 110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</si>
  <si>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</si>
  <si>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</si>
  <si>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</si>
  <si>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</si>
  <si>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</si>
  <si>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</si>
  <si>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000 1 11 03040 04 0000 120</t>
  </si>
  <si>
    <t>Проценты, полученные от предоставления бюджетных кредитов внутри страны за счет средств бюджетов городских округов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</si>
  <si>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</si>
  <si>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</si>
  <si>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</si>
  <si>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</si>
  <si>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</si>
  <si>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</si>
  <si>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</si>
  <si>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</si>
  <si>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000 1 12 01050 01 0000 120</t>
  </si>
  <si>
    <t>Плата за иные виды негативного воздействия на окружающую среду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</si>
  <si>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</si>
  <si>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</si>
  <si>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</si>
  <si>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</si>
  <si>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000 1 14 01040 04 0000 410</t>
  </si>
  <si>
    <t>Доходы от продажи квартир, находящихся в собственности городских округов</t>
  </si>
  <si>
    <t>000 1 14 02040 04 0000 410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</si>
  <si>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</si>
  <si>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</si>
  <si>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</si>
  <si>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</si>
  <si>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</si>
  <si>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</si>
  <si>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</si>
  <si>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</si>
  <si>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</si>
  <si>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Прочие налоги и сборы (по отмененным местным налогам и сборам)</t>
  </si>
  <si>
    <t>Прочие местные налоги и сборы, мобилизуемые на территориях городских округов</t>
  </si>
  <si>
    <t>000 1 09 07052 04 0000 110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</si>
  <si>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</si>
  <si>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</si>
  <si>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000 1 16 25000 00 0000 140</t>
  </si>
  <si>
    <t>000 1 16 25010 01 0000 140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</si>
  <si>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</si>
  <si>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</si>
  <si>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000 1 16 25030 01 0000 140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</si>
  <si>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</si>
  <si>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000 1 16 33040 04 0000 140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</si>
  <si>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</si>
  <si>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>000 1 16 03010 01 0000 140</t>
  </si>
  <si>
    <t xml:space="preserve">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</si>
  <si>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>000 1 16 06000 01 0000 140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</si>
  <si>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</si>
  <si>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</si>
  <si>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</si>
  <si>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</si>
  <si>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</si>
  <si>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</si>
  <si>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</si>
  <si>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000 1 16 25060 01 0000 140</t>
  </si>
  <si>
    <t>Денежные взыскания (штрафы) за нарушение земельного законодательства</t>
  </si>
  <si>
    <t>Невыясненные поступления, зачисляемые в бюджеты городских округов</t>
  </si>
  <si>
    <t>000 1 17 01040 04 0000 180</t>
  </si>
  <si>
    <t>Невыясненные поступления</t>
  </si>
  <si>
    <t>000 1 17 01000 00 0000 000</t>
  </si>
  <si>
    <t>Прочие неналоговые доходы бюджетов городских округов</t>
  </si>
  <si>
    <t>000 1 17 05040 04 0000 180</t>
  </si>
  <si>
    <t>000 2 02 03007 04 0000 151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</si>
  <si>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</si>
  <si>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</si>
  <si>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</si>
  <si>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местным бюджетам на выполнение передаваемых полномочий субъектов Российской Федерации</t>
  </si>
  <si>
    <t>000 2 02 03024 00 0000 151</t>
  </si>
  <si>
    <t>Субсидии бюджетам городских округов на  бюджетные инвестиции в объекты капитального строительства собственности муниципальных образований</t>
  </si>
  <si>
    <t>000 2 02 02077 04 0000 151</t>
  </si>
  <si>
    <t>000 2 02 02077 00 0000 151</t>
  </si>
  <si>
    <t>Прочие субсидии бюджетам городских округов</t>
  </si>
  <si>
    <t>000 2 02 02999 04 0000 151</t>
  </si>
  <si>
    <t>Прочие субсидии</t>
  </si>
  <si>
    <t>000 2 02 02999 00 0000 151</t>
  </si>
  <si>
    <t>000 2 02 03021 04 0000 151</t>
  </si>
  <si>
    <t>Субвенции бюджетам городских округов на  ежемесячное денежное вознаграждение за классное руководство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</si>
  <si>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</si>
  <si>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</si>
  <si>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</si>
  <si>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000 2 02 04025 04 0000 151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</si>
  <si>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</si>
  <si>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</si>
  <si>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Субвенции бюджетам городских округов на  денежные выплаты медицинскому персоналу   фельдшерско-акушерских пунктов, врачам,   фельдшерам и медицинским сестрам скорой медицинской помощи</t>
  </si>
  <si>
    <t>000 2 02 03055 04 0000 151</t>
  </si>
  <si>
    <t>000 2 02 03055 00 0000 151</t>
  </si>
  <si>
    <t>Субвенции бюджетам муниципальных образований 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</si>
  <si>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000 2 02 03069 04 0000 151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</si>
  <si>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</si>
  <si>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</si>
  <si>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000  2  02  03020  00  0000  151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</si>
  <si>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</si>
  <si>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000  2  02  03020  04  0000  151</t>
  </si>
  <si>
    <t>000 2 02 03026 04 0000 151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</si>
  <si>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</si>
  <si>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</si>
  <si>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000 2 02 03029 04 0000 151</t>
  </si>
  <si>
    <t>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</si>
  <si>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</si>
  <si>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</si>
  <si>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</si>
  <si>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</si>
  <si>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000 2 02 01003 00 0000 151</t>
  </si>
  <si>
    <t>000 2 02 01000 00 0000 151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</si>
  <si>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</si>
  <si>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</si>
  <si>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Прочие субвенции</t>
  </si>
  <si>
    <t>000 2 02 03999 00 0000 151</t>
  </si>
  <si>
    <t>Прочие субвенции бюджетам городских округов</t>
  </si>
  <si>
    <t>000 2 02 03999 04 0000 151</t>
  </si>
  <si>
    <t>Прочие межбюджетные трансферты, передаваемые бюджетам городских округов</t>
  </si>
  <si>
    <t>000 2 02 04999 04 0000 151</t>
  </si>
  <si>
    <t>Прочие межбюджетные трансферты, передаваемые бюджетам</t>
  </si>
  <si>
    <t>000 2 02 04999 00 0000 151</t>
  </si>
  <si>
    <t>000 2 02 03077 00 0000 151</t>
  </si>
  <si>
    <t>Субвенции бюджетам на обеспечение жильем граждан, уволенных с военной службы (службы), и приравненных к ним лиц</t>
  </si>
  <si>
    <t>000 2 02 03077 04 0000 151</t>
  </si>
  <si>
    <t>Субвенции бюджетам городских округов на обеспечение жильем граждан, уволенных с военной службы (службы), и приравненных к ним лиц</t>
  </si>
  <si>
    <t>000 2 02 03070 00 0000 151</t>
  </si>
  <si>
    <t>000 2 02 03070 04 0000 151</t>
  </si>
  <si>
    <t>Субвенции бюджетам городских округов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</si>
  <si>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>000  2  02  01999  00  0000  151</t>
  </si>
  <si>
    <t>Прочие дотации</t>
  </si>
  <si>
    <t>000  2  02  01999  04  0000  151</t>
  </si>
  <si>
    <t>Прочие дотации бюджетам городских округов</t>
  </si>
  <si>
    <t xml:space="preserve"> сумма на год по решению думы города от 16.12.2012 № 139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</si>
  <si>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</si>
  <si>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</si>
  <si>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</si>
  <si>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</si>
  <si>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000 1 05 01010 01 0000 110</t>
  </si>
  <si>
    <t>000 1 05 01020 01 0000 110</t>
  </si>
  <si>
    <t>000 1 05 01040 02 0000 110</t>
  </si>
  <si>
    <t>000 1 05 02000 02 0000 110</t>
  </si>
  <si>
    <t>000 1 05 03000 01 0000 110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</si>
  <si>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</si>
  <si>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</si>
  <si>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Российской Федерации о недрах</t>
  </si>
  <si>
    <t>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</si>
  <si>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>Субвенции бюджетам городских округов на составление  (изменение)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</si>
  <si>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</si>
  <si>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</si>
  <si>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 городских округов 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</si>
  <si>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000 1 16 28000 01 0000 140</t>
  </si>
  <si>
    <t>000 2 02 03003 00 0000 151</t>
  </si>
  <si>
    <t>Субвенции бюджетам на государственную регистрацию актов гражданского состояния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</si>
  <si>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</si>
  <si>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</si>
  <si>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 xml:space="preserve"> Сумма на год согласно  решению Думы города от 16.12.2012 № 139</t>
  </si>
  <si>
    <t xml:space="preserve">Сумма поправок </t>
  </si>
  <si>
    <t>(тыс. рублей)</t>
  </si>
  <si>
    <t>000 2 02 02109 00 0000 151</t>
  </si>
  <si>
    <t>Субсидии бюджетам муниципальных образований на проведение капитального ремонта многоквартирных домов</t>
  </si>
  <si>
    <t>000 2 02 02109 04 0000 151</t>
  </si>
  <si>
    <t>Субсидии бюджетам городских округов на проведение капитального ремонта многоквартирных домов</t>
  </si>
  <si>
    <t>Сумма на год согласно  решению Думы города от 30.03.2012  № 203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</si>
  <si>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</si>
  <si>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000 2 02 02041 04 0000 151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</si>
  <si>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</si>
  <si>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000 2 02 02040 04 0000 151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</si>
  <si>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№ 181-ФЗ "О социальной защите инвалидов в Российской Федерации"</t>
  </si>
  <si>
    <t>Дотации бюджетам городских округов на выравнивание бюджетной обеспеченности</t>
  </si>
  <si>
    <t>000 2 02 01001 04 0000 151</t>
  </si>
  <si>
    <t>000 2 02 01001 00 0000 151</t>
  </si>
  <si>
    <t>000 2 02 04029 00 0000 151</t>
  </si>
  <si>
    <t>000 2 02 04029 04 0000 151</t>
  </si>
  <si>
    <t>Межбюджетные трансферты, передаваемые бюджетам городских округов на реализацию дополнительных мероприятий, направленных на снижение напряженности на рынке труда</t>
  </si>
  <si>
    <t>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</si>
  <si>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>000 2 02 04041 00 0000 151</t>
  </si>
  <si>
    <t>000 2 02 04041 04 0000 151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</si>
  <si>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</si>
  <si>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Межбюджетные трансферты, передаваемые бюджетам городских округов,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</si>
  <si>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000 2 02 04012 00 0000 151</t>
  </si>
  <si>
    <t>000 2 02 04012 04 0000 151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</si>
  <si>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</si>
  <si>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</si>
  <si>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 xml:space="preserve">Приложение 1 к пояснительной записке </t>
  </si>
  <si>
    <t>Сумма на год согласно  решению Думы города от 29.06.2012  № 250</t>
  </si>
  <si>
    <t>Сумма на год согласно  решению Думы города от 20.07.2012  № 259</t>
  </si>
  <si>
    <t xml:space="preserve">Субсидии бюджетам на обеспечение жильем молодых семей </t>
  </si>
  <si>
    <t>Субсидии бюджетам городских округов на обеспечение жильем молодых семей</t>
  </si>
  <si>
    <t>000 2 02 02008 00 0000 151</t>
  </si>
  <si>
    <t>000 2 02 02008 04 0000 151</t>
  </si>
  <si>
    <t>Субсидии бюджетам на реализацию федеральных целевых программ</t>
  </si>
  <si>
    <t>Субсидии бюджетам городских округов на реализацию федеральных целевых программ</t>
  </si>
  <si>
    <t xml:space="preserve">000 2 02 02051 00 0000 151 </t>
  </si>
  <si>
    <t xml:space="preserve">000 2 02 02051 04 0000 151 </t>
  </si>
  <si>
    <t>000 2 02 03003 04 0000 151</t>
  </si>
  <si>
    <t xml:space="preserve">000 1 12 01 010 01 0000 120 </t>
  </si>
  <si>
    <t xml:space="preserve">Плата  за   выбросы   загрязняющих   веществ   в  атмосферный воздух стационарными объектами
</t>
  </si>
  <si>
    <t>000 1 12 01 020 01 0000 120</t>
  </si>
  <si>
    <t xml:space="preserve"> Плата  за   выбросы   загрязняющих   веществ   в  атмосферный воздух передвижными объектами</t>
  </si>
  <si>
    <t xml:space="preserve">000 1 12 01 030 01 0000 120 </t>
  </si>
  <si>
    <t xml:space="preserve">Плата за сбросы загрязняющих  веществ  в  водные   объекты
</t>
  </si>
  <si>
    <t>000 1 12 01 040 01 0000 120</t>
  </si>
  <si>
    <t>Плата  за  размещение  отходов  производства   и   потребления</t>
  </si>
  <si>
    <t>Денежные   взыскания   (штрафы)   за   нарушение   законодательства Российской Федерации  об  особо                                 охраняемых природных территориях</t>
  </si>
  <si>
    <t>000 1 16 25020 01 0000 140</t>
  </si>
  <si>
    <t>Суммы по искам о возмещении вреда,  причиненного  окружающей среде</t>
  </si>
  <si>
    <t>Суммы по искам о возмещении вреда,  причиненного окружающей  среде,   подлежащие   зачислению   в                                 бюджеты городских округов</t>
  </si>
  <si>
    <t>000 1 16 35 000 00 0000 140</t>
  </si>
  <si>
    <t>000 1 16 35020 04 0000140</t>
  </si>
  <si>
    <t>Денежные взыскания (штрафы) за нарушение  правил перевозки   крупногабаритных   и    тяжеловесных грузов   по   автомобильным    дорогам    общего  пользования</t>
  </si>
  <si>
    <t xml:space="preserve">Денежные взыскания (штрафы) за нарушение  правил   перевозки   крупногабаритных   и    тяжеловесных
 грузов   по   автомобильным    дорогам    общего  пользования местного значения городских округов
</t>
  </si>
  <si>
    <t>000 116 30010 01 0000 140</t>
  </si>
  <si>
    <t>000 1 16 30013 01 0000 140</t>
  </si>
  <si>
    <t>000 1 16 43 000 01 0000 140</t>
  </si>
  <si>
    <t xml:space="preserve">Возврат остатков субсидий, субвенций и иных межбюджетных трансфертов, имеющих целевое назначение, прошлых лет </t>
  </si>
  <si>
    <t xml:space="preserve">Возврат  остатков  субсидий,  субвенций  и  иных  межбюджетных   трансфертов,   имеющих    целевое                                 назначение, прошлых лет  из  бюджетов  городских округов
</t>
  </si>
  <si>
    <t>000 2 19 00000 00 0000 000</t>
  </si>
  <si>
    <t>000 2 19 04 000 04 0000 151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</si>
  <si>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</si>
  <si>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000 116 03030 01 0000 140</t>
  </si>
  <si>
    <t>Сумма на год согласно  решению Думы города от 01.10.2012  № 277-VРД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</si>
  <si>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</si>
  <si>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000 1 11 05026 04 0000 120</t>
  </si>
  <si>
    <t>Доходы, получаемые в виде арендной платы за земельные участки,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</si>
  <si>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000 1 11 05026 00 0000 120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</si>
  <si>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</si>
  <si>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</si>
  <si>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</si>
  <si>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000 1 16 23040 00 0000 140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</si>
  <si>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</si>
  <si>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</si>
  <si>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</si>
  <si>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</si>
  <si>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Прочие местные налоги и сборы</t>
  </si>
  <si>
    <t>000 1 09 07050 00 0000 110</t>
  </si>
  <si>
    <t>Сумма на год согласно  решению Думы города от 03.12.2012  №307-VРД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</si>
  <si>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</si>
  <si>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</si>
  <si>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</si>
  <si>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</si>
  <si>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</si>
  <si>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</si>
  <si>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</si>
  <si>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</si>
  <si>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</si>
  <si>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</si>
  <si>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000 1 16 23041 04 0000 140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</si>
  <si>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</si>
  <si>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</si>
  <si>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</si>
  <si>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</si>
  <si>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000 1 16 21040 00 0000 140</t>
  </si>
  <si>
    <t>Исполнено</t>
  </si>
  <si>
    <t>000 2 07 00000 00 0000 000</t>
  </si>
  <si>
    <t>Прочие безвозмездные поступления</t>
  </si>
  <si>
    <t>000 2 07 04000 04 0000 180</t>
  </si>
  <si>
    <t>Прочие безвозмездные поступления в бюджеты городских округов</t>
  </si>
  <si>
    <t>Отклонение</t>
  </si>
  <si>
    <t>Утверждено на год (отчёт)</t>
  </si>
  <si>
    <t>Утверждено на год (Решение Думы)</t>
  </si>
  <si>
    <t>Коды  бюджетной классификации доходов</t>
  </si>
  <si>
    <t>к Решению Думы города Ханты-Мансийска</t>
  </si>
  <si>
    <t>Процент исполнения</t>
  </si>
  <si>
    <t xml:space="preserve">Денежные   взыскания   (штрафы)   за   нарушение законодательства   Российской    Федерации    об                            административных правонарушениях, предусмотренные    статьей     20.25     Кодекса                             Российской   Федерации    об    административных   правонарушениях </t>
  </si>
  <si>
    <t>Приложение 2</t>
  </si>
  <si>
    <t>000 1 09 07010 01 0000 110</t>
  </si>
  <si>
    <t>000 1 09 07012 01 0000 110</t>
  </si>
  <si>
    <t>000 1 09 07000 00 0000 110</t>
  </si>
  <si>
    <t xml:space="preserve">Показатели доходов бюджета города Ханты-Мансийска по  кодам видов доходов, подвидов доходов, классификации операций сектора государственного управления, относящихся к доходам бюджета, за 2012 год
</t>
  </si>
  <si>
    <t>от 26 апреля 2013 года № 382-V 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</si>
</sst>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3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31">
    <xf numFmtId="0" fontId="0" fillId="0" borderId="0"/>
    <xf numFmtId="165" fontId="1" fillId="0" borderId="0">
      <alignment vertical="center" wrapText="1"/>
    </xf>
    <xf numFmtId="0" fontId="1" fillId="0" borderId="2">
      <alignment horizontal="left" vertical="top" wrapText="1"/>
    </xf>
    <xf numFmtId="49" fontId="2" fillId="0" borderId="2">
      <alignment horizontal="left" vertical="center"/>
    </xf>
    <xf numFmtId="49" fontId="1" fillId="0" borderId="2">
      <alignment horizontal="left" vertical="top" wrapText="1"/>
    </xf>
    <xf numFmtId="0" fontId="3" fillId="0" borderId="0"/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2" borderId="2" applyNumberFormat="0">
      <alignment horizontal="right" vertical="top"/>
    </xf>
    <xf numFmtId="49" fontId="1" fillId="3" borderId="2">
      <alignment horizontal="left" vertical="top" wrapText="1"/>
    </xf>
    <xf numFmtId="49" fontId="1" fillId="4" borderId="2">
      <alignment horizontal="left" vertical="top"/>
    </xf>
    <xf numFmtId="0" fontId="1" fillId="5" borderId="2">
      <alignment horizontal="left" vertical="top" wrapText="1"/>
    </xf>
    <xf numFmtId="0" fontId="2" fillId="0" borderId="2">
      <alignment horizontal="left" vertical="top" wrapText="1"/>
    </xf>
    <xf numFmtId="0" fontId="1" fillId="6" borderId="2">
      <alignment horizontal="left" vertical="top" wrapText="1"/>
    </xf>
    <xf numFmtId="0" fontId="1" fillId="7" borderId="2">
      <alignment horizontal="left" vertical="top" wrapText="1"/>
    </xf>
    <xf numFmtId="0" fontId="1" fillId="8" borderId="2">
      <alignment horizontal="left" vertical="top" wrapText="1"/>
    </xf>
    <xf numFmtId="0" fontId="1" fillId="9" borderId="2">
      <alignment horizontal="left" vertical="top" wrapText="1"/>
    </xf>
    <xf numFmtId="0" fontId="1" fillId="0" borderId="2">
      <alignment horizontal="left" vertical="top" wrapText="1"/>
    </xf>
    <xf numFmtId="0" fontId="4" fillId="0" borderId="0">
      <alignment horizontal="left" vertical="top"/>
    </xf>
    <xf numFmtId="0" fontId="3" fillId="0" borderId="0">
      <alignment wrapText="1"/>
    </xf>
    <xf numFmtId="0" fontId="3" fillId="0" borderId="0"/>
    <xf numFmtId="0" fontId="1" fillId="5" borderId="5" applyNumberFormat="0">
      <alignment horizontal="right" vertical="top"/>
    </xf>
    <xf numFmtId="0" fontId="1" fillId="6" borderId="5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7" borderId="5" applyNumberFormat="0">
      <alignment horizontal="right" vertical="top"/>
    </xf>
    <xf numFmtId="0" fontId="1" fillId="0" borderId="2" applyNumberFormat="0">
      <alignment horizontal="right" vertical="top"/>
    </xf>
    <xf numFmtId="49" fontId="5" fillId="10" borderId="2">
      <alignment horizontal="left" vertical="top" wrapText="1"/>
    </xf>
    <xf numFmtId="0" fontId="3" fillId="0" borderId="0" applyFont="0" applyFill="0" applyBorder="0" applyAlignment="0" applyProtection="0"/>
    <xf numFmtId="0" fontId="1" fillId="9" borderId="2">
      <alignment horizontal="left" vertical="top" wrapText="1"/>
    </xf>
    <xf numFmtId="9" fontId="9" fillId="0" borderId="0" applyFont="0" applyFill="0" applyBorder="0" applyAlignment="0" applyProtection="0"/>
  </cellStyleXfs>
  <cellXfs count="45">
    <xf numFmtId="0" fontId="0" fillId="0" borderId="0" xfId="0"/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" fontId="8" fillId="0" borderId="4" xfId="3" applyNumberFormat="1" applyFont="1" applyFill="1" applyBorder="1" applyAlignment="1">
      <alignment horizontal="center" vertical="center"/>
    </xf>
    <xf numFmtId="49" fontId="8" fillId="0" borderId="4" xfId="4" applyFont="1" applyFill="1" applyBorder="1" applyAlignment="1">
      <alignment horizontal="center" vertical="center" wrapText="1"/>
    </xf>
    <xf numFmtId="49" fontId="8" fillId="0" borderId="4" xfId="4" applyNumberFormat="1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 wrapText="1"/>
    </xf>
    <xf numFmtId="49" fontId="6" fillId="0" borderId="4" xfId="5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 wrapText="1"/>
    </xf>
    <xf numFmtId="49" fontId="6" fillId="0" borderId="3" xfId="3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11" fillId="0" borderId="0" xfId="0" applyFont="1" applyFill="1" applyAlignment="1">
      <alignment wrapText="1"/>
    </xf>
    <xf numFmtId="0" fontId="10" fillId="0" borderId="0" xfId="0" applyFont="1" applyFill="1" applyAlignment="1">
      <alignment horizontal="right" wrapText="1"/>
    </xf>
    <xf numFmtId="0" fontId="11" fillId="0" borderId="0" xfId="0" applyFont="1" applyFill="1" applyAlignment="1"/>
    <xf numFmtId="0" fontId="11" fillId="0" borderId="0" xfId="0" applyFont="1" applyFill="1"/>
    <xf numFmtId="164" fontId="12" fillId="0" borderId="1" xfId="1" applyNumberFormat="1" applyFont="1" applyFill="1" applyBorder="1" applyAlignment="1">
      <alignment horizontal="center"/>
    </xf>
    <xf numFmtId="164" fontId="13" fillId="0" borderId="0" xfId="1" applyNumberFormat="1" applyFont="1" applyFill="1">
      <alignment vertical="center" wrapText="1"/>
    </xf>
    <xf numFmtId="164" fontId="12" fillId="0" borderId="0" xfId="1" applyNumberFormat="1" applyFont="1" applyFill="1">
      <alignment vertical="center" wrapText="1"/>
    </xf>
    <xf numFmtId="165" fontId="12" fillId="0" borderId="0" xfId="2" applyNumberFormat="1" applyFont="1" applyFill="1" applyBorder="1" applyAlignment="1">
      <alignment horizontal="right" vertical="center" wrapText="1"/>
    </xf>
    <xf numFmtId="49" fontId="12" fillId="0" borderId="3" xfId="3" applyFont="1" applyFill="1" applyBorder="1" applyAlignment="1">
      <alignment horizontal="center" vertical="center"/>
    </xf>
    <xf numFmtId="49" fontId="12" fillId="0" borderId="4" xfId="3" applyFont="1" applyFill="1" applyBorder="1" applyAlignment="1">
      <alignment horizontal="center" vertical="center" wrapText="1"/>
    </xf>
    <xf numFmtId="0" fontId="11" fillId="0" borderId="4" xfId="0" applyFont="1" applyFill="1" applyBorder="1" applyAlignment="1"/>
    <xf numFmtId="3" fontId="12" fillId="0" borderId="4" xfId="3" applyNumberFormat="1" applyFont="1" applyFill="1" applyBorder="1" applyAlignment="1">
      <alignment horizontal="center" vertical="top"/>
    </xf>
    <xf numFmtId="0" fontId="12" fillId="0" borderId="4" xfId="2" applyFont="1" applyFill="1" applyBorder="1" applyAlignment="1">
      <alignment horizontal="left" vertical="distributed" wrapText="1"/>
    </xf>
    <xf numFmtId="165" fontId="12" fillId="0" borderId="4" xfId="2" applyNumberFormat="1" applyFont="1" applyFill="1" applyBorder="1" applyAlignment="1">
      <alignment horizontal="right" wrapText="1"/>
    </xf>
    <xf numFmtId="165" fontId="10" fillId="0" borderId="4" xfId="0" applyNumberFormat="1" applyFont="1" applyFill="1" applyBorder="1" applyAlignment="1">
      <alignment horizontal="right"/>
    </xf>
    <xf numFmtId="9" fontId="12" fillId="0" borderId="4" xfId="30" applyFont="1" applyFill="1" applyBorder="1" applyAlignment="1">
      <alignment horizontal="right" wrapText="1"/>
    </xf>
    <xf numFmtId="164" fontId="12" fillId="0" borderId="4" xfId="1" applyNumberFormat="1" applyFont="1" applyFill="1" applyBorder="1" applyAlignment="1">
      <alignment vertical="distributed" wrapText="1"/>
    </xf>
    <xf numFmtId="0" fontId="12" fillId="0" borderId="4" xfId="0" applyFont="1" applyFill="1" applyBorder="1" applyAlignment="1">
      <alignment horizontal="left" vertical="top" wrapText="1"/>
    </xf>
    <xf numFmtId="165" fontId="11" fillId="0" borderId="0" xfId="0" applyNumberFormat="1" applyFont="1" applyFill="1"/>
    <xf numFmtId="0" fontId="12" fillId="0" borderId="4" xfId="5" applyFont="1" applyFill="1" applyBorder="1" applyAlignment="1">
      <alignment vertical="distributed" wrapText="1"/>
    </xf>
    <xf numFmtId="165" fontId="14" fillId="0" borderId="4" xfId="0" applyNumberFormat="1" applyFont="1" applyFill="1" applyBorder="1" applyAlignment="1">
      <alignment horizontal="right"/>
    </xf>
    <xf numFmtId="0" fontId="12" fillId="0" borderId="0" xfId="5" applyFont="1" applyFill="1" applyBorder="1" applyAlignment="1">
      <alignment vertical="distributed" wrapText="1"/>
    </xf>
    <xf numFmtId="0" fontId="10" fillId="0" borderId="4" xfId="0" applyFont="1" applyFill="1" applyBorder="1" applyAlignment="1">
      <alignment vertical="distributed" wrapText="1"/>
    </xf>
    <xf numFmtId="0" fontId="12" fillId="0" borderId="4" xfId="5" applyNumberFormat="1" applyFont="1" applyFill="1" applyBorder="1" applyAlignment="1">
      <alignment horizontal="left" vertical="distributed" wrapText="1"/>
    </xf>
    <xf numFmtId="0" fontId="12" fillId="0" borderId="4" xfId="5" applyNumberFormat="1" applyFont="1" applyFill="1" applyBorder="1" applyAlignment="1">
      <alignment vertical="distributed" wrapText="1"/>
    </xf>
    <xf numFmtId="165" fontId="11" fillId="0" borderId="0" xfId="0" applyNumberFormat="1" applyFont="1" applyFill="1" applyAlignment="1"/>
    <xf numFmtId="49" fontId="15" fillId="0" borderId="4" xfId="5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wrapText="1"/>
    </xf>
    <xf numFmtId="0" fontId="11" fillId="0" borderId="0" xfId="0" applyFont="1" applyFill="1" applyAlignment="1">
      <alignment wrapText="1"/>
    </xf>
    <xf numFmtId="164" fontId="12" fillId="0" borderId="0" xfId="1" applyNumberFormat="1" applyFont="1" applyFill="1" applyAlignment="1">
      <alignment horizontal="center" vertical="center" wrapText="1"/>
    </xf>
    <xf numFmtId="0" fontId="0" fillId="0" borderId="0" xfId="0" applyAlignment="1"/>
  </cellXfs>
  <cellStyles count="31">
    <cellStyle name="Данные (редактируемые)" xfId="6"/>
    <cellStyle name="Данные (только для чтения)" xfId="7"/>
    <cellStyle name="Данные для удаления" xfId="8"/>
    <cellStyle name="Для строк" xfId="9"/>
    <cellStyle name="Заголовки полей" xfId="10"/>
    <cellStyle name="Заголовки полей [печать]" xfId="3"/>
    <cellStyle name="Заголовок меры" xfId="11"/>
    <cellStyle name="Заголовок показателя [печать]" xfId="12"/>
    <cellStyle name="Заголовок показателя константы" xfId="13"/>
    <cellStyle name="Заголовок результата расчета" xfId="14"/>
    <cellStyle name="Заголовок свободного показателя" xfId="15"/>
    <cellStyle name="Значение фильтра" xfId="16"/>
    <cellStyle name="Значение фильтра [печать]" xfId="17"/>
    <cellStyle name="Информация о задаче" xfId="18"/>
    <cellStyle name="Обычный" xfId="0" builtinId="0"/>
    <cellStyle name="Обычный 2" xfId="19"/>
    <cellStyle name="Обычный 3" xfId="20"/>
    <cellStyle name="Обычный 4" xfId="5"/>
    <cellStyle name="Обычный_Варианты прогноза" xfId="1"/>
    <cellStyle name="Отдельная ячейка" xfId="21"/>
    <cellStyle name="Отдельная ячейка - константа" xfId="22"/>
    <cellStyle name="Отдельная ячейка - константа [печать]" xfId="23"/>
    <cellStyle name="Отдельная ячейка [печать]" xfId="24"/>
    <cellStyle name="Отдельная ячейка-результат" xfId="25"/>
    <cellStyle name="Отдельная ячейка-результат [печать]" xfId="26"/>
    <cellStyle name="Процентный" xfId="30" builtinId="5"/>
    <cellStyle name="Свойства элементов измерения" xfId="27"/>
    <cellStyle name="Свойства элементов измерения [печать]" xfId="4"/>
    <cellStyle name="Финансовый 2" xfId="28"/>
    <cellStyle name="Элементы осей" xfId="29"/>
    <cellStyle name="Элементы осей [печать]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6"/>
  <sheetViews>
    <sheetView tabSelected="1" view="pageBreakPreview" zoomScale="82" zoomScaleNormal="80" zoomScaleSheetLayoutView="82" workbookViewId="0">
      <selection activeCell="A4" sqref="A4:U4"/>
    </sheetView>
  </sheetViews>
  <sheetFormatPr defaultColWidth="26.5703125" defaultRowHeight="15.75" x14ac:dyDescent="0.25"/>
  <cols>
    <col min="1" max="1" width="26.5703125" style="9" customWidth="1"/>
    <col min="2" max="2" width="55.7109375" style="17" customWidth="1"/>
    <col min="3" max="3" width="17.140625" style="17" hidden="1" customWidth="1"/>
    <col min="4" max="4" width="13.7109375" style="17" hidden="1" customWidth="1"/>
    <col min="5" max="5" width="14.42578125" style="17" hidden="1" customWidth="1"/>
    <col min="6" max="6" width="14.28515625" style="17" hidden="1" customWidth="1"/>
    <col min="7" max="7" width="13.5703125" style="17" hidden="1" customWidth="1"/>
    <col min="8" max="11" width="12.28515625" style="17" hidden="1" customWidth="1"/>
    <col min="12" max="12" width="14.140625" style="17" hidden="1" customWidth="1"/>
    <col min="13" max="13" width="13.7109375" style="17" hidden="1" customWidth="1"/>
    <col min="14" max="14" width="13.140625" style="17" hidden="1" customWidth="1"/>
    <col min="15" max="15" width="15.42578125" style="17" hidden="1" customWidth="1"/>
    <col min="16" max="16" width="15.28515625" style="17" hidden="1" customWidth="1"/>
    <col min="17" max="17" width="0" style="16" hidden="1" customWidth="1"/>
    <col min="18" max="18" width="11.85546875" style="17" hidden="1" customWidth="1"/>
    <col min="19" max="20" width="16.42578125" style="16" hidden="1" customWidth="1"/>
    <col min="21" max="21" width="14.28515625" style="17" customWidth="1"/>
    <col min="22" max="22" width="13.5703125" style="17" hidden="1" customWidth="1"/>
    <col min="23" max="23" width="11.85546875" style="17" hidden="1" customWidth="1"/>
    <col min="24" max="24" width="26.5703125" style="17" hidden="1" customWidth="1"/>
    <col min="25" max="16384" width="26.5703125" style="17"/>
  </cols>
  <sheetData>
    <row r="1" spans="1:23" s="12" customFormat="1" ht="36.75" customHeight="1" x14ac:dyDescent="0.25">
      <c r="A1" s="3"/>
      <c r="C1" s="13" t="s">
        <v>336</v>
      </c>
      <c r="D1" s="13"/>
      <c r="E1" s="13"/>
      <c r="F1" s="13"/>
      <c r="G1" s="13"/>
      <c r="H1" s="13"/>
      <c r="J1" s="13"/>
      <c r="K1" s="41"/>
      <c r="L1" s="42"/>
      <c r="M1" s="41"/>
      <c r="N1" s="42"/>
      <c r="O1" s="13"/>
      <c r="P1" s="13"/>
      <c r="Q1" s="13"/>
      <c r="R1" s="41" t="s">
        <v>336</v>
      </c>
      <c r="S1" s="42"/>
      <c r="T1" s="14"/>
      <c r="U1" s="13" t="s">
        <v>417</v>
      </c>
      <c r="V1" s="13"/>
      <c r="W1" s="13"/>
    </row>
    <row r="2" spans="1:23" s="12" customFormat="1" ht="21" customHeight="1" x14ac:dyDescent="0.25">
      <c r="A2" s="3"/>
      <c r="C2" s="13"/>
      <c r="D2" s="13"/>
      <c r="E2" s="13"/>
      <c r="F2" s="13"/>
      <c r="G2" s="13"/>
      <c r="H2" s="13"/>
      <c r="J2" s="13"/>
      <c r="K2" s="15"/>
      <c r="L2" s="14"/>
      <c r="M2" s="15"/>
      <c r="N2" s="14"/>
      <c r="O2" s="13"/>
      <c r="P2" s="13"/>
      <c r="Q2" s="13"/>
      <c r="R2" s="15"/>
      <c r="S2" s="14"/>
      <c r="T2" s="14"/>
      <c r="U2" s="13" t="s">
        <v>414</v>
      </c>
      <c r="V2" s="13"/>
      <c r="W2" s="13"/>
    </row>
    <row r="3" spans="1:23" s="12" customFormat="1" ht="18" customHeight="1" x14ac:dyDescent="0.25">
      <c r="A3" s="3"/>
      <c r="C3" s="13"/>
      <c r="D3" s="13"/>
      <c r="E3" s="13"/>
      <c r="F3" s="13"/>
      <c r="G3" s="13"/>
      <c r="H3" s="13"/>
      <c r="J3" s="13"/>
      <c r="K3" s="15"/>
      <c r="L3" s="14"/>
      <c r="M3" s="15"/>
      <c r="N3" s="14"/>
      <c r="O3" s="13"/>
      <c r="P3" s="13"/>
      <c r="Q3" s="13"/>
      <c r="R3" s="15"/>
      <c r="S3" s="14"/>
      <c r="T3" s="14"/>
      <c r="U3" s="13" t="s">
        <v>422</v>
      </c>
      <c r="V3" s="13"/>
      <c r="W3" s="13"/>
    </row>
    <row r="4" spans="1:23" ht="54.75" customHeight="1" x14ac:dyDescent="0.25">
      <c r="A4" s="43" t="s">
        <v>421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4"/>
      <c r="R4" s="44"/>
      <c r="S4" s="44"/>
      <c r="T4" s="44"/>
      <c r="U4" s="44"/>
      <c r="V4" s="16"/>
      <c r="W4" s="16"/>
    </row>
    <row r="5" spans="1:23" ht="29.25" customHeight="1" x14ac:dyDescent="0.25">
      <c r="A5" s="10"/>
      <c r="B5" s="18"/>
      <c r="C5" s="19"/>
      <c r="D5" s="19"/>
      <c r="E5" s="19"/>
      <c r="G5" s="19"/>
      <c r="I5" s="19"/>
      <c r="J5" s="20"/>
      <c r="K5" s="19"/>
      <c r="L5" s="20"/>
      <c r="M5" s="19"/>
      <c r="N5" s="20"/>
      <c r="O5" s="19"/>
      <c r="P5" s="21" t="s">
        <v>100</v>
      </c>
      <c r="R5" s="19"/>
      <c r="S5" s="20" t="s">
        <v>310</v>
      </c>
      <c r="T5" s="20"/>
      <c r="U5" s="20" t="s">
        <v>310</v>
      </c>
      <c r="V5" s="19"/>
      <c r="W5" s="19"/>
    </row>
    <row r="6" spans="1:23" ht="101.25" customHeight="1" x14ac:dyDescent="0.25">
      <c r="A6" s="11" t="s">
        <v>413</v>
      </c>
      <c r="B6" s="22" t="s">
        <v>0</v>
      </c>
      <c r="C6" s="23" t="s">
        <v>285</v>
      </c>
      <c r="D6" s="23" t="s">
        <v>308</v>
      </c>
      <c r="E6" s="23" t="s">
        <v>309</v>
      </c>
      <c r="F6" s="23" t="s">
        <v>315</v>
      </c>
      <c r="G6" s="23" t="s">
        <v>309</v>
      </c>
      <c r="H6" s="23" t="s">
        <v>337</v>
      </c>
      <c r="I6" s="23" t="s">
        <v>309</v>
      </c>
      <c r="J6" s="23" t="s">
        <v>338</v>
      </c>
      <c r="K6" s="23" t="s">
        <v>309</v>
      </c>
      <c r="L6" s="23" t="s">
        <v>373</v>
      </c>
      <c r="M6" s="23" t="s">
        <v>309</v>
      </c>
      <c r="N6" s="23" t="s">
        <v>388</v>
      </c>
      <c r="O6" s="23" t="s">
        <v>85</v>
      </c>
      <c r="P6" s="23" t="s">
        <v>86</v>
      </c>
      <c r="Q6" s="24"/>
      <c r="R6" s="23" t="s">
        <v>309</v>
      </c>
      <c r="S6" s="23" t="s">
        <v>412</v>
      </c>
      <c r="T6" s="23" t="s">
        <v>411</v>
      </c>
      <c r="U6" s="23" t="s">
        <v>405</v>
      </c>
      <c r="V6" s="23" t="s">
        <v>410</v>
      </c>
      <c r="W6" s="23" t="s">
        <v>415</v>
      </c>
    </row>
    <row r="7" spans="1:23" ht="15" customHeight="1" x14ac:dyDescent="0.25">
      <c r="A7" s="4" t="s">
        <v>1</v>
      </c>
      <c r="B7" s="25" t="s">
        <v>2</v>
      </c>
      <c r="C7" s="25">
        <v>3</v>
      </c>
      <c r="D7" s="25">
        <v>3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>
        <v>4</v>
      </c>
      <c r="P7" s="25">
        <v>5</v>
      </c>
      <c r="Q7" s="24"/>
      <c r="R7" s="25"/>
      <c r="S7" s="24"/>
      <c r="T7" s="24"/>
      <c r="U7" s="25"/>
      <c r="V7" s="25"/>
      <c r="W7" s="25"/>
    </row>
    <row r="8" spans="1:23" hidden="1" x14ac:dyDescent="0.25">
      <c r="A8" s="4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4"/>
      <c r="R8" s="25"/>
      <c r="S8" s="24"/>
      <c r="T8" s="24"/>
      <c r="U8" s="25"/>
      <c r="V8" s="25"/>
      <c r="W8" s="25"/>
    </row>
    <row r="9" spans="1:23" hidden="1" x14ac:dyDescent="0.25">
      <c r="A9" s="4"/>
      <c r="B9" s="25"/>
      <c r="C9" s="25" t="e">
        <f>#REF!-C10</f>
        <v>#REF!</v>
      </c>
      <c r="D9" s="25" t="e">
        <f>#REF!-D10</f>
        <v>#REF!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 t="e">
        <f>#REF!-O10</f>
        <v>#REF!</v>
      </c>
      <c r="P9" s="25" t="e">
        <f>#REF!-P10</f>
        <v>#REF!</v>
      </c>
      <c r="Q9" s="24"/>
      <c r="R9" s="25"/>
      <c r="S9" s="24"/>
      <c r="T9" s="24"/>
      <c r="U9" s="25"/>
      <c r="V9" s="25"/>
      <c r="W9" s="25"/>
    </row>
    <row r="10" spans="1:23" x14ac:dyDescent="0.25">
      <c r="A10" s="5" t="s">
        <v>3</v>
      </c>
      <c r="B10" s="26" t="s">
        <v>4</v>
      </c>
      <c r="C10" s="27">
        <f>C11+C75</f>
        <v>2847115.5</v>
      </c>
      <c r="D10" s="27">
        <f>D11+D75</f>
        <v>2847115.5</v>
      </c>
      <c r="E10" s="27">
        <f>E11+E75</f>
        <v>-1.8621904018800706E-10</v>
      </c>
      <c r="F10" s="27">
        <f>E10+D10</f>
        <v>2847115.5</v>
      </c>
      <c r="G10" s="27">
        <f>G11+G75</f>
        <v>5178</v>
      </c>
      <c r="H10" s="27">
        <f>F10+G10</f>
        <v>2852293.5</v>
      </c>
      <c r="I10" s="27">
        <f>I11+I75</f>
        <v>0</v>
      </c>
      <c r="J10" s="27">
        <f>I10+H10</f>
        <v>2852293.5</v>
      </c>
      <c r="K10" s="27">
        <f>K11+K75</f>
        <v>11828.399999999998</v>
      </c>
      <c r="L10" s="27">
        <f>K10+J10</f>
        <v>2864121.9</v>
      </c>
      <c r="M10" s="27">
        <f>M11+M75</f>
        <v>0</v>
      </c>
      <c r="N10" s="27">
        <f>L10+M10</f>
        <v>2864121.9</v>
      </c>
      <c r="O10" s="27">
        <f>O11+O75</f>
        <v>3140582.0824000002</v>
      </c>
      <c r="P10" s="27">
        <f>P11+P75</f>
        <v>3467117.6255999999</v>
      </c>
      <c r="Q10" s="24"/>
      <c r="R10" s="27">
        <f>R11+R75</f>
        <v>240000</v>
      </c>
      <c r="S10" s="28">
        <f>N10+R10</f>
        <v>3104121.9</v>
      </c>
      <c r="T10" s="28">
        <f>S10</f>
        <v>3104121.9</v>
      </c>
      <c r="U10" s="27">
        <f>U11+U75</f>
        <v>3206524.2</v>
      </c>
      <c r="V10" s="27">
        <f>U10-T10</f>
        <v>102402.30000000028</v>
      </c>
      <c r="W10" s="29">
        <f>U10/T10</f>
        <v>1.0329891361547368</v>
      </c>
    </row>
    <row r="11" spans="1:23" hidden="1" x14ac:dyDescent="0.25">
      <c r="A11" s="5"/>
      <c r="B11" s="30" t="s">
        <v>5</v>
      </c>
      <c r="C11" s="27">
        <f t="shared" ref="C11:P11" si="0">C12+C23+C41+C52+C64</f>
        <v>2665047.5</v>
      </c>
      <c r="D11" s="27">
        <f t="shared" ref="D11" si="1">D12+D23+D41+D52+D64</f>
        <v>2665047.5</v>
      </c>
      <c r="E11" s="27">
        <f t="shared" ref="E11:G11" si="2">E12+E23+E41+E52+E64</f>
        <v>-1.8621904018800706E-10</v>
      </c>
      <c r="F11" s="27">
        <f t="shared" ref="F11:F83" si="3">E11+D11</f>
        <v>2665047.5</v>
      </c>
      <c r="G11" s="27">
        <f t="shared" si="2"/>
        <v>0</v>
      </c>
      <c r="H11" s="27">
        <f t="shared" ref="H11:H83" si="4">F11+G11</f>
        <v>2665047.5</v>
      </c>
      <c r="I11" s="27">
        <f t="shared" ref="I11:K11" si="5">I12+I23+I41+I52+I64</f>
        <v>0</v>
      </c>
      <c r="J11" s="27">
        <f t="shared" ref="J11:J83" si="6">I11+H11</f>
        <v>2665047.5</v>
      </c>
      <c r="K11" s="27">
        <f t="shared" si="5"/>
        <v>0</v>
      </c>
      <c r="L11" s="27">
        <f t="shared" ref="L11:L83" si="7">K11+J11</f>
        <v>2665047.5</v>
      </c>
      <c r="M11" s="27">
        <f t="shared" ref="M11" si="8">M12+M23+M41+M52+M64</f>
        <v>0</v>
      </c>
      <c r="N11" s="27">
        <f t="shared" ref="N11:N83" si="9">L11+M11</f>
        <v>2665047.5</v>
      </c>
      <c r="O11" s="27">
        <f t="shared" si="0"/>
        <v>2979242.5824000002</v>
      </c>
      <c r="P11" s="27">
        <f t="shared" si="0"/>
        <v>3305606.6255999999</v>
      </c>
      <c r="Q11" s="24"/>
      <c r="R11" s="27">
        <f t="shared" ref="R11:U11" si="10">R12+R23+R41+R52+R64</f>
        <v>198419.5</v>
      </c>
      <c r="S11" s="28">
        <f t="shared" ref="S11:S83" si="11">N11+R11</f>
        <v>2863467</v>
      </c>
      <c r="T11" s="28">
        <f t="shared" ref="T11:T76" si="12">S11</f>
        <v>2863467</v>
      </c>
      <c r="U11" s="27">
        <f t="shared" si="10"/>
        <v>2960699.8000000003</v>
      </c>
      <c r="V11" s="27">
        <f t="shared" ref="V11:V76" si="13">U11-T11</f>
        <v>97232.800000000279</v>
      </c>
      <c r="W11" s="29">
        <f t="shared" ref="W11:W76" si="14">U11/T11</f>
        <v>1.0339563193848578</v>
      </c>
    </row>
    <row r="12" spans="1:23" x14ac:dyDescent="0.25">
      <c r="A12" s="5" t="s">
        <v>6</v>
      </c>
      <c r="B12" s="26" t="s">
        <v>7</v>
      </c>
      <c r="C12" s="27">
        <f>C13</f>
        <v>2164065</v>
      </c>
      <c r="D12" s="27">
        <f>D13</f>
        <v>2164065</v>
      </c>
      <c r="E12" s="27">
        <f>E13</f>
        <v>-1.8621904018800706E-10</v>
      </c>
      <c r="F12" s="27">
        <f t="shared" si="3"/>
        <v>2164065</v>
      </c>
      <c r="G12" s="27">
        <f>G13</f>
        <v>0</v>
      </c>
      <c r="H12" s="27">
        <f t="shared" si="4"/>
        <v>2164065</v>
      </c>
      <c r="I12" s="27">
        <f>I13</f>
        <v>0</v>
      </c>
      <c r="J12" s="27">
        <f t="shared" si="6"/>
        <v>2164065</v>
      </c>
      <c r="K12" s="27">
        <f>K13</f>
        <v>0</v>
      </c>
      <c r="L12" s="27">
        <f t="shared" si="7"/>
        <v>2164065</v>
      </c>
      <c r="M12" s="27">
        <f>M13</f>
        <v>0</v>
      </c>
      <c r="N12" s="27">
        <f t="shared" si="9"/>
        <v>2164065</v>
      </c>
      <c r="O12" s="27">
        <f t="shared" ref="O12:P12" si="15">O13</f>
        <v>2484518.9824000001</v>
      </c>
      <c r="P12" s="27">
        <f t="shared" si="15"/>
        <v>2788633.0255999998</v>
      </c>
      <c r="Q12" s="24"/>
      <c r="R12" s="27">
        <f>R13</f>
        <v>98499.900000000009</v>
      </c>
      <c r="S12" s="28">
        <f t="shared" si="11"/>
        <v>2262564.9</v>
      </c>
      <c r="T12" s="28">
        <f t="shared" si="12"/>
        <v>2262564.9</v>
      </c>
      <c r="U12" s="27">
        <f>U13</f>
        <v>2330114.1</v>
      </c>
      <c r="V12" s="27">
        <f t="shared" si="13"/>
        <v>67549.200000000186</v>
      </c>
      <c r="W12" s="29">
        <f t="shared" si="14"/>
        <v>1.0298551436027317</v>
      </c>
    </row>
    <row r="13" spans="1:23" ht="24" customHeight="1" x14ac:dyDescent="0.25">
      <c r="A13" s="5" t="s">
        <v>8</v>
      </c>
      <c r="B13" s="26" t="s">
        <v>9</v>
      </c>
      <c r="C13" s="27">
        <f>C14+C15+C16+C19+C20+C21+C22</f>
        <v>2164065</v>
      </c>
      <c r="D13" s="27">
        <f>D14+D15+D16+D19+D20+D21+D22</f>
        <v>2164065</v>
      </c>
      <c r="E13" s="27">
        <f>E14+E15+E16+E19+E20+E21+E22</f>
        <v>-1.8621904018800706E-10</v>
      </c>
      <c r="F13" s="27">
        <f t="shared" si="3"/>
        <v>2164065</v>
      </c>
      <c r="G13" s="27">
        <f>G14+G15+G16+G19+G20+G21+G22</f>
        <v>0</v>
      </c>
      <c r="H13" s="27">
        <f t="shared" si="4"/>
        <v>2164065</v>
      </c>
      <c r="I13" s="27">
        <f>I14+I15+I16+I19+I20+I21+I22</f>
        <v>0</v>
      </c>
      <c r="J13" s="27">
        <f t="shared" si="6"/>
        <v>2164065</v>
      </c>
      <c r="K13" s="27">
        <f>K14+K15+K16+K19+K20+K21+K22</f>
        <v>0</v>
      </c>
      <c r="L13" s="27">
        <f t="shared" si="7"/>
        <v>2164065</v>
      </c>
      <c r="M13" s="27">
        <f>M14+M15+M16+M19+M20+M21+M22</f>
        <v>0</v>
      </c>
      <c r="N13" s="27">
        <f t="shared" si="9"/>
        <v>2164065</v>
      </c>
      <c r="O13" s="27">
        <f>O14+O15+O16+O19+O20+O21+O22</f>
        <v>2484518.9824000001</v>
      </c>
      <c r="P13" s="27">
        <f>P14+P15+P16+P19+P20+P21+P22</f>
        <v>2788633.0255999998</v>
      </c>
      <c r="Q13" s="24"/>
      <c r="R13" s="27">
        <f>R14+R15+R16+R19+R20+R21+R22</f>
        <v>98499.900000000009</v>
      </c>
      <c r="S13" s="28">
        <f t="shared" si="11"/>
        <v>2262564.9</v>
      </c>
      <c r="T13" s="28">
        <f t="shared" si="12"/>
        <v>2262564.9</v>
      </c>
      <c r="U13" s="27">
        <f>U14+U15+U16+U19+U20+U21+U22</f>
        <v>2330114.1</v>
      </c>
      <c r="V13" s="27">
        <f t="shared" si="13"/>
        <v>67549.200000000186</v>
      </c>
      <c r="W13" s="29">
        <f t="shared" si="14"/>
        <v>1.0298551436027317</v>
      </c>
    </row>
    <row r="14" spans="1:23" ht="98.45" customHeight="1" x14ac:dyDescent="0.25">
      <c r="A14" s="5" t="s">
        <v>67</v>
      </c>
      <c r="B14" s="26" t="s">
        <v>287</v>
      </c>
      <c r="C14" s="27">
        <f>17791+(17791*15/100)-115</f>
        <v>20344.650000000001</v>
      </c>
      <c r="D14" s="27">
        <v>20344.7</v>
      </c>
      <c r="E14" s="27">
        <f>2127970+4243.5+1322.5+28.8</f>
        <v>2133564.7999999998</v>
      </c>
      <c r="F14" s="27">
        <f t="shared" si="3"/>
        <v>2153909.5</v>
      </c>
      <c r="G14" s="27"/>
      <c r="H14" s="27">
        <f t="shared" si="4"/>
        <v>2153909.5</v>
      </c>
      <c r="I14" s="27"/>
      <c r="J14" s="27">
        <f t="shared" si="6"/>
        <v>2153909.5</v>
      </c>
      <c r="K14" s="27"/>
      <c r="L14" s="27">
        <f t="shared" si="7"/>
        <v>2153909.5</v>
      </c>
      <c r="M14" s="27"/>
      <c r="N14" s="27">
        <f t="shared" si="9"/>
        <v>2153909.5</v>
      </c>
      <c r="O14" s="27">
        <f>20344.7+(20344.7*13.6/100)+60.4</f>
        <v>23171.979200000002</v>
      </c>
      <c r="P14" s="27">
        <f>23172+(23172*12.24/100)+8.9</f>
        <v>26017.152800000003</v>
      </c>
      <c r="Q14" s="24"/>
      <c r="R14" s="27">
        <f>94465.8+8000-692.7-200.7-681</f>
        <v>100891.40000000001</v>
      </c>
      <c r="S14" s="28">
        <f t="shared" si="11"/>
        <v>2254800.9</v>
      </c>
      <c r="T14" s="28">
        <f t="shared" si="12"/>
        <v>2254800.9</v>
      </c>
      <c r="U14" s="27">
        <v>2322757.6</v>
      </c>
      <c r="V14" s="27">
        <f t="shared" si="13"/>
        <v>67956.700000000186</v>
      </c>
      <c r="W14" s="29">
        <f t="shared" si="14"/>
        <v>1.0301386698932045</v>
      </c>
    </row>
    <row r="15" spans="1:23" ht="78.75" hidden="1" x14ac:dyDescent="0.25">
      <c r="A15" s="5" t="s">
        <v>68</v>
      </c>
      <c r="B15" s="26" t="s">
        <v>76</v>
      </c>
      <c r="C15" s="27"/>
      <c r="D15" s="27"/>
      <c r="E15" s="27"/>
      <c r="F15" s="27">
        <f t="shared" si="3"/>
        <v>0</v>
      </c>
      <c r="G15" s="27"/>
      <c r="H15" s="27">
        <f t="shared" si="4"/>
        <v>0</v>
      </c>
      <c r="I15" s="27"/>
      <c r="J15" s="27">
        <f t="shared" si="6"/>
        <v>0</v>
      </c>
      <c r="K15" s="27"/>
      <c r="L15" s="27">
        <f t="shared" si="7"/>
        <v>0</v>
      </c>
      <c r="M15" s="27"/>
      <c r="N15" s="27">
        <f t="shared" si="9"/>
        <v>0</v>
      </c>
      <c r="O15" s="27"/>
      <c r="P15" s="27"/>
      <c r="Q15" s="24"/>
      <c r="R15" s="27"/>
      <c r="S15" s="28">
        <f t="shared" si="11"/>
        <v>0</v>
      </c>
      <c r="T15" s="28">
        <f t="shared" si="12"/>
        <v>0</v>
      </c>
      <c r="U15" s="27"/>
      <c r="V15" s="27">
        <f t="shared" si="13"/>
        <v>0</v>
      </c>
      <c r="W15" s="29" t="e">
        <f t="shared" si="14"/>
        <v>#DIV/0!</v>
      </c>
    </row>
    <row r="16" spans="1:23" ht="133.15" customHeight="1" x14ac:dyDescent="0.25">
      <c r="A16" s="5" t="s">
        <v>69</v>
      </c>
      <c r="B16" s="26" t="s">
        <v>286</v>
      </c>
      <c r="C16" s="27">
        <f>C17+C18</f>
        <v>2137342.4500000002</v>
      </c>
      <c r="D16" s="27">
        <f>D17+D18</f>
        <v>2137342.5</v>
      </c>
      <c r="E16" s="27">
        <f>-2137342.5+9372.5</f>
        <v>-2127970</v>
      </c>
      <c r="F16" s="27">
        <f t="shared" si="3"/>
        <v>9372.5</v>
      </c>
      <c r="G16" s="27"/>
      <c r="H16" s="27">
        <f t="shared" si="4"/>
        <v>9372.5</v>
      </c>
      <c r="I16" s="27"/>
      <c r="J16" s="27">
        <f t="shared" si="6"/>
        <v>9372.5</v>
      </c>
      <c r="K16" s="27"/>
      <c r="L16" s="27">
        <f t="shared" si="7"/>
        <v>9372.5</v>
      </c>
      <c r="M16" s="27"/>
      <c r="N16" s="27">
        <f t="shared" si="9"/>
        <v>9372.5</v>
      </c>
      <c r="O16" s="27">
        <f>O17+O18</f>
        <v>2454102.5040000002</v>
      </c>
      <c r="P16" s="27">
        <f>P17+P18</f>
        <v>2754484.6460000002</v>
      </c>
      <c r="Q16" s="24"/>
      <c r="R16" s="27">
        <v>-5899.4</v>
      </c>
      <c r="S16" s="28">
        <f t="shared" si="11"/>
        <v>3473.1000000000004</v>
      </c>
      <c r="T16" s="28">
        <f t="shared" si="12"/>
        <v>3473.1000000000004</v>
      </c>
      <c r="U16" s="27">
        <v>2907.1</v>
      </c>
      <c r="V16" s="27">
        <f t="shared" si="13"/>
        <v>-566.00000000000045</v>
      </c>
      <c r="W16" s="29">
        <f t="shared" si="14"/>
        <v>0.83703319800754361</v>
      </c>
    </row>
    <row r="17" spans="1:23" ht="126" hidden="1" x14ac:dyDescent="0.25">
      <c r="A17" s="5" t="s">
        <v>70</v>
      </c>
      <c r="B17" s="26" t="s">
        <v>77</v>
      </c>
      <c r="C17" s="27">
        <f>1870373+(1870373*15/100)-22959</f>
        <v>2127969.9500000002</v>
      </c>
      <c r="D17" s="27">
        <v>2127970</v>
      </c>
      <c r="E17" s="27">
        <v>-2127970</v>
      </c>
      <c r="F17" s="27">
        <f t="shared" si="3"/>
        <v>0</v>
      </c>
      <c r="G17" s="27"/>
      <c r="H17" s="27">
        <f t="shared" si="4"/>
        <v>0</v>
      </c>
      <c r="I17" s="27"/>
      <c r="J17" s="27">
        <f t="shared" si="6"/>
        <v>0</v>
      </c>
      <c r="K17" s="27"/>
      <c r="L17" s="27">
        <f t="shared" si="7"/>
        <v>0</v>
      </c>
      <c r="M17" s="27"/>
      <c r="N17" s="27">
        <f t="shared" si="9"/>
        <v>0</v>
      </c>
      <c r="O17" s="27">
        <f>2150929+(2150929*13.6/100)</f>
        <v>2443455.344</v>
      </c>
      <c r="P17" s="27">
        <f>2443455.3+(2443455.3*12.24/100)</f>
        <v>2742534.22872</v>
      </c>
      <c r="Q17" s="24"/>
      <c r="R17" s="27"/>
      <c r="S17" s="28">
        <f t="shared" si="11"/>
        <v>0</v>
      </c>
      <c r="T17" s="28">
        <f t="shared" si="12"/>
        <v>0</v>
      </c>
      <c r="U17" s="27"/>
      <c r="V17" s="27">
        <f t="shared" si="13"/>
        <v>0</v>
      </c>
      <c r="W17" s="29" t="e">
        <f t="shared" si="14"/>
        <v>#DIV/0!</v>
      </c>
    </row>
    <row r="18" spans="1:23" ht="110.25" hidden="1" x14ac:dyDescent="0.25">
      <c r="A18" s="5" t="s">
        <v>71</v>
      </c>
      <c r="B18" s="26" t="s">
        <v>78</v>
      </c>
      <c r="C18" s="27">
        <f>8150+(8150*15/100)</f>
        <v>9372.5</v>
      </c>
      <c r="D18" s="27">
        <v>9372.5</v>
      </c>
      <c r="E18" s="27">
        <v>-9372.5</v>
      </c>
      <c r="F18" s="27">
        <f t="shared" si="3"/>
        <v>0</v>
      </c>
      <c r="G18" s="27"/>
      <c r="H18" s="27">
        <f t="shared" si="4"/>
        <v>0</v>
      </c>
      <c r="I18" s="27"/>
      <c r="J18" s="27">
        <f t="shared" si="6"/>
        <v>0</v>
      </c>
      <c r="K18" s="27"/>
      <c r="L18" s="27">
        <f t="shared" si="7"/>
        <v>0</v>
      </c>
      <c r="M18" s="27"/>
      <c r="N18" s="27">
        <f t="shared" si="9"/>
        <v>0</v>
      </c>
      <c r="O18" s="27">
        <f>9372.5+(9372.5*13.6/100)</f>
        <v>10647.16</v>
      </c>
      <c r="P18" s="27">
        <f>10647.2+(10647.2*12.24/100)</f>
        <v>11950.417280000001</v>
      </c>
      <c r="Q18" s="24"/>
      <c r="R18" s="27"/>
      <c r="S18" s="28">
        <f t="shared" si="11"/>
        <v>0</v>
      </c>
      <c r="T18" s="28">
        <f t="shared" si="12"/>
        <v>0</v>
      </c>
      <c r="U18" s="27"/>
      <c r="V18" s="27">
        <f t="shared" si="13"/>
        <v>0</v>
      </c>
      <c r="W18" s="29" t="e">
        <f t="shared" si="14"/>
        <v>#DIV/0!</v>
      </c>
    </row>
    <row r="19" spans="1:23" ht="47.45" customHeight="1" x14ac:dyDescent="0.25">
      <c r="A19" s="5" t="s">
        <v>72</v>
      </c>
      <c r="B19" s="26" t="s">
        <v>288</v>
      </c>
      <c r="C19" s="27">
        <f>3690+(3690*15/100)</f>
        <v>4243.5</v>
      </c>
      <c r="D19" s="27">
        <v>4243.5</v>
      </c>
      <c r="E19" s="27">
        <v>-4243.5</v>
      </c>
      <c r="F19" s="27">
        <f t="shared" si="3"/>
        <v>0</v>
      </c>
      <c r="G19" s="27"/>
      <c r="H19" s="27">
        <f t="shared" si="4"/>
        <v>0</v>
      </c>
      <c r="I19" s="27"/>
      <c r="J19" s="27">
        <f t="shared" si="6"/>
        <v>0</v>
      </c>
      <c r="K19" s="27"/>
      <c r="L19" s="27">
        <f t="shared" si="7"/>
        <v>0</v>
      </c>
      <c r="M19" s="27"/>
      <c r="N19" s="27">
        <f t="shared" si="9"/>
        <v>0</v>
      </c>
      <c r="O19" s="27">
        <f>4243.5+(4243.5*13.6/100)</f>
        <v>4820.616</v>
      </c>
      <c r="P19" s="27">
        <f>4820.6+(4820.6*12.24/100)</f>
        <v>5410.6414400000003</v>
      </c>
      <c r="Q19" s="24"/>
      <c r="R19" s="27">
        <f>2337.9</f>
        <v>2337.9</v>
      </c>
      <c r="S19" s="28">
        <f t="shared" si="11"/>
        <v>2337.9</v>
      </c>
      <c r="T19" s="28">
        <f t="shared" si="12"/>
        <v>2337.9</v>
      </c>
      <c r="U19" s="27">
        <v>2414.5</v>
      </c>
      <c r="V19" s="27">
        <f t="shared" si="13"/>
        <v>76.599999999999909</v>
      </c>
      <c r="W19" s="29">
        <f t="shared" si="14"/>
        <v>1.032764446725694</v>
      </c>
    </row>
    <row r="20" spans="1:23" ht="108" customHeight="1" x14ac:dyDescent="0.25">
      <c r="A20" s="5" t="s">
        <v>73</v>
      </c>
      <c r="B20" s="26" t="s">
        <v>289</v>
      </c>
      <c r="C20" s="27">
        <f>1150+(1150*15/100)</f>
        <v>1322.5</v>
      </c>
      <c r="D20" s="27">
        <v>1322.5</v>
      </c>
      <c r="E20" s="27">
        <v>-539.5</v>
      </c>
      <c r="F20" s="27">
        <f t="shared" si="3"/>
        <v>783</v>
      </c>
      <c r="G20" s="27"/>
      <c r="H20" s="27">
        <f t="shared" si="4"/>
        <v>783</v>
      </c>
      <c r="I20" s="27"/>
      <c r="J20" s="27">
        <f t="shared" si="6"/>
        <v>783</v>
      </c>
      <c r="K20" s="27"/>
      <c r="L20" s="27">
        <f t="shared" si="7"/>
        <v>783</v>
      </c>
      <c r="M20" s="27"/>
      <c r="N20" s="27">
        <f t="shared" si="9"/>
        <v>783</v>
      </c>
      <c r="O20" s="27">
        <f>1322.5+(1322.5*13.6/100)</f>
        <v>1502.3600000000001</v>
      </c>
      <c r="P20" s="27">
        <f>1502.4+(1502.4*12.24/100)</f>
        <v>1686.29376</v>
      </c>
      <c r="Q20" s="24"/>
      <c r="R20" s="27">
        <f>1170</f>
        <v>1170</v>
      </c>
      <c r="S20" s="28">
        <f t="shared" si="11"/>
        <v>1953</v>
      </c>
      <c r="T20" s="28">
        <f t="shared" si="12"/>
        <v>1953</v>
      </c>
      <c r="U20" s="27">
        <v>2034.9</v>
      </c>
      <c r="V20" s="27">
        <f t="shared" si="13"/>
        <v>81.900000000000091</v>
      </c>
      <c r="W20" s="29">
        <f t="shared" si="14"/>
        <v>1.0419354838709678</v>
      </c>
    </row>
    <row r="21" spans="1:23" ht="126" hidden="1" x14ac:dyDescent="0.25">
      <c r="A21" s="5" t="s">
        <v>74</v>
      </c>
      <c r="B21" s="26" t="s">
        <v>79</v>
      </c>
      <c r="C21" s="27">
        <f>25+(25*15/100)</f>
        <v>28.75</v>
      </c>
      <c r="D21" s="27">
        <v>28.8</v>
      </c>
      <c r="E21" s="27">
        <v>-28.8</v>
      </c>
      <c r="F21" s="27">
        <f t="shared" si="3"/>
        <v>0</v>
      </c>
      <c r="G21" s="27"/>
      <c r="H21" s="27">
        <f t="shared" si="4"/>
        <v>0</v>
      </c>
      <c r="I21" s="27"/>
      <c r="J21" s="27">
        <f t="shared" si="6"/>
        <v>0</v>
      </c>
      <c r="K21" s="27"/>
      <c r="L21" s="27">
        <f t="shared" si="7"/>
        <v>0</v>
      </c>
      <c r="M21" s="27"/>
      <c r="N21" s="27">
        <f t="shared" si="9"/>
        <v>0</v>
      </c>
      <c r="O21" s="27">
        <f>28+(28*13.6/100)</f>
        <v>31.808</v>
      </c>
      <c r="P21" s="27">
        <f>31.8+(31.8*12.24/100)</f>
        <v>35.692320000000002</v>
      </c>
      <c r="Q21" s="24"/>
      <c r="R21" s="27"/>
      <c r="S21" s="28">
        <f t="shared" si="11"/>
        <v>0</v>
      </c>
      <c r="T21" s="28">
        <f t="shared" si="12"/>
        <v>0</v>
      </c>
      <c r="U21" s="27"/>
      <c r="V21" s="27">
        <f t="shared" si="13"/>
        <v>0</v>
      </c>
      <c r="W21" s="29" t="e">
        <f t="shared" si="14"/>
        <v>#DIV/0!</v>
      </c>
    </row>
    <row r="22" spans="1:23" ht="78.75" hidden="1" x14ac:dyDescent="0.25">
      <c r="A22" s="5" t="s">
        <v>75</v>
      </c>
      <c r="B22" s="26" t="s">
        <v>80</v>
      </c>
      <c r="C22" s="27">
        <f>681+(681*15/100)</f>
        <v>783.15</v>
      </c>
      <c r="D22" s="27">
        <v>783</v>
      </c>
      <c r="E22" s="27">
        <v>-783</v>
      </c>
      <c r="F22" s="27">
        <f t="shared" si="3"/>
        <v>0</v>
      </c>
      <c r="G22" s="27"/>
      <c r="H22" s="27">
        <f t="shared" si="4"/>
        <v>0</v>
      </c>
      <c r="I22" s="27"/>
      <c r="J22" s="27">
        <f t="shared" si="6"/>
        <v>0</v>
      </c>
      <c r="K22" s="27"/>
      <c r="L22" s="27">
        <f t="shared" si="7"/>
        <v>0</v>
      </c>
      <c r="M22" s="27"/>
      <c r="N22" s="27">
        <f t="shared" si="9"/>
        <v>0</v>
      </c>
      <c r="O22" s="27">
        <f>783.2+(783.2*13.6/100)</f>
        <v>889.7152000000001</v>
      </c>
      <c r="P22" s="27">
        <f>889.7+(889.7*12.24/100)</f>
        <v>998.59928000000002</v>
      </c>
      <c r="Q22" s="24"/>
      <c r="R22" s="27"/>
      <c r="S22" s="28">
        <f t="shared" si="11"/>
        <v>0</v>
      </c>
      <c r="T22" s="28">
        <f t="shared" si="12"/>
        <v>0</v>
      </c>
      <c r="U22" s="27"/>
      <c r="V22" s="27">
        <f t="shared" si="13"/>
        <v>0</v>
      </c>
      <c r="W22" s="29" t="e">
        <f t="shared" si="14"/>
        <v>#DIV/0!</v>
      </c>
    </row>
    <row r="23" spans="1:23" ht="25.15" customHeight="1" x14ac:dyDescent="0.25">
      <c r="A23" s="5" t="s">
        <v>10</v>
      </c>
      <c r="B23" s="26" t="s">
        <v>11</v>
      </c>
      <c r="C23" s="27">
        <f>C24+C35+C38</f>
        <v>255562</v>
      </c>
      <c r="D23" s="27">
        <f>D24+D35+D38</f>
        <v>255562</v>
      </c>
      <c r="E23" s="27">
        <f>E24+E35+E38</f>
        <v>0</v>
      </c>
      <c r="F23" s="27">
        <f t="shared" si="3"/>
        <v>255562</v>
      </c>
      <c r="G23" s="27">
        <f>G24+G35+G38</f>
        <v>0</v>
      </c>
      <c r="H23" s="27">
        <f t="shared" si="4"/>
        <v>255562</v>
      </c>
      <c r="I23" s="27">
        <f>I24+I35+I38</f>
        <v>0</v>
      </c>
      <c r="J23" s="27">
        <f t="shared" si="6"/>
        <v>255562</v>
      </c>
      <c r="K23" s="27">
        <f>K24+K35+K38</f>
        <v>0</v>
      </c>
      <c r="L23" s="27">
        <f t="shared" si="7"/>
        <v>255562</v>
      </c>
      <c r="M23" s="27">
        <f>M24+M35+M38</f>
        <v>0</v>
      </c>
      <c r="N23" s="27">
        <f t="shared" si="9"/>
        <v>255562</v>
      </c>
      <c r="O23" s="27">
        <f>O24+O35+O38</f>
        <v>264277</v>
      </c>
      <c r="P23" s="27">
        <f>P24+P35+P38</f>
        <v>272745</v>
      </c>
      <c r="Q23" s="24"/>
      <c r="R23" s="27">
        <f>R24+R35+R38</f>
        <v>65640.399999999994</v>
      </c>
      <c r="S23" s="28">
        <f t="shared" si="11"/>
        <v>321202.40000000002</v>
      </c>
      <c r="T23" s="28">
        <f t="shared" si="12"/>
        <v>321202.40000000002</v>
      </c>
      <c r="U23" s="27">
        <f>U24+U35+U38</f>
        <v>327443.5</v>
      </c>
      <c r="V23" s="27">
        <f t="shared" si="13"/>
        <v>6241.0999999999767</v>
      </c>
      <c r="W23" s="29">
        <f t="shared" si="14"/>
        <v>1.0194304276680373</v>
      </c>
    </row>
    <row r="24" spans="1:23" ht="39.6" customHeight="1" x14ac:dyDescent="0.25">
      <c r="A24" s="1" t="s">
        <v>111</v>
      </c>
      <c r="B24" s="31" t="s">
        <v>101</v>
      </c>
      <c r="C24" s="27">
        <f>C25+C28+C31+C34</f>
        <v>145797</v>
      </c>
      <c r="D24" s="27">
        <f>D25+D28+D31+D34</f>
        <v>145797</v>
      </c>
      <c r="E24" s="27">
        <f>E25+E28+E31+E34</f>
        <v>0</v>
      </c>
      <c r="F24" s="27">
        <f t="shared" si="3"/>
        <v>145797</v>
      </c>
      <c r="G24" s="27">
        <f>G25+G28+G31+G34</f>
        <v>0</v>
      </c>
      <c r="H24" s="27">
        <f t="shared" si="4"/>
        <v>145797</v>
      </c>
      <c r="I24" s="27">
        <f>I25+I28+I31+I34</f>
        <v>0</v>
      </c>
      <c r="J24" s="27">
        <f t="shared" si="6"/>
        <v>145797</v>
      </c>
      <c r="K24" s="27">
        <f>K25+K28+K31+K34</f>
        <v>0</v>
      </c>
      <c r="L24" s="27">
        <f t="shared" si="7"/>
        <v>145797</v>
      </c>
      <c r="M24" s="27">
        <f>M25+M28+M31+M34</f>
        <v>0</v>
      </c>
      <c r="N24" s="27">
        <f t="shared" si="9"/>
        <v>145797</v>
      </c>
      <c r="O24" s="27">
        <f>O25+O28+O31+O34</f>
        <v>154512</v>
      </c>
      <c r="P24" s="27">
        <f>P25+P28+P31+P34</f>
        <v>162980</v>
      </c>
      <c r="Q24" s="24"/>
      <c r="R24" s="27">
        <f>R25+R28+R31+R34</f>
        <v>55283.299999999996</v>
      </c>
      <c r="S24" s="28">
        <f t="shared" si="11"/>
        <v>201080.3</v>
      </c>
      <c r="T24" s="28">
        <f t="shared" si="12"/>
        <v>201080.3</v>
      </c>
      <c r="U24" s="27">
        <f>U25+U28+U31+U34</f>
        <v>204590.7</v>
      </c>
      <c r="V24" s="27">
        <f t="shared" si="13"/>
        <v>3510.4000000000233</v>
      </c>
      <c r="W24" s="29">
        <f t="shared" si="14"/>
        <v>1.017457702221451</v>
      </c>
    </row>
    <row r="25" spans="1:23" ht="46.15" customHeight="1" x14ac:dyDescent="0.25">
      <c r="A25" s="1" t="s">
        <v>290</v>
      </c>
      <c r="B25" s="31" t="s">
        <v>102</v>
      </c>
      <c r="C25" s="27">
        <f>C26+C27</f>
        <v>123622</v>
      </c>
      <c r="D25" s="27">
        <f>D26+D27</f>
        <v>123622</v>
      </c>
      <c r="E25" s="27">
        <f>E26+E27</f>
        <v>0</v>
      </c>
      <c r="F25" s="27">
        <f t="shared" si="3"/>
        <v>123622</v>
      </c>
      <c r="G25" s="27">
        <f>G26+G27</f>
        <v>0</v>
      </c>
      <c r="H25" s="27">
        <f t="shared" si="4"/>
        <v>123622</v>
      </c>
      <c r="I25" s="27">
        <f>I26+I27</f>
        <v>0</v>
      </c>
      <c r="J25" s="27">
        <f t="shared" si="6"/>
        <v>123622</v>
      </c>
      <c r="K25" s="27">
        <f>K26+K27</f>
        <v>0</v>
      </c>
      <c r="L25" s="27">
        <f t="shared" si="7"/>
        <v>123622</v>
      </c>
      <c r="M25" s="27">
        <f>M26+M27</f>
        <v>0</v>
      </c>
      <c r="N25" s="27">
        <f t="shared" si="9"/>
        <v>123622</v>
      </c>
      <c r="O25" s="27">
        <f t="shared" ref="O25:P25" si="16">O26+O27</f>
        <v>131039</v>
      </c>
      <c r="P25" s="27">
        <f t="shared" si="16"/>
        <v>138247</v>
      </c>
      <c r="Q25" s="24"/>
      <c r="R25" s="27">
        <f>R26+R27</f>
        <v>33321</v>
      </c>
      <c r="S25" s="28">
        <f t="shared" si="11"/>
        <v>156943</v>
      </c>
      <c r="T25" s="28">
        <f t="shared" si="12"/>
        <v>156943</v>
      </c>
      <c r="U25" s="27">
        <f>U26+U27</f>
        <v>161888.1</v>
      </c>
      <c r="V25" s="27">
        <f t="shared" si="13"/>
        <v>4945.1000000000058</v>
      </c>
      <c r="W25" s="29">
        <f t="shared" si="14"/>
        <v>1.0315088917632516</v>
      </c>
    </row>
    <row r="26" spans="1:23" ht="40.15" customHeight="1" x14ac:dyDescent="0.25">
      <c r="A26" s="1" t="s">
        <v>112</v>
      </c>
      <c r="B26" s="31" t="s">
        <v>102</v>
      </c>
      <c r="C26" s="27">
        <v>123622</v>
      </c>
      <c r="D26" s="27">
        <v>123622</v>
      </c>
      <c r="E26" s="27"/>
      <c r="F26" s="27">
        <f t="shared" si="3"/>
        <v>123622</v>
      </c>
      <c r="G26" s="27"/>
      <c r="H26" s="27">
        <f t="shared" si="4"/>
        <v>123622</v>
      </c>
      <c r="I26" s="27"/>
      <c r="J26" s="27">
        <f t="shared" si="6"/>
        <v>123622</v>
      </c>
      <c r="K26" s="27"/>
      <c r="L26" s="27">
        <f t="shared" si="7"/>
        <v>123622</v>
      </c>
      <c r="M26" s="27"/>
      <c r="N26" s="27">
        <f t="shared" si="9"/>
        <v>123622</v>
      </c>
      <c r="O26" s="27">
        <v>131039</v>
      </c>
      <c r="P26" s="27">
        <v>138247</v>
      </c>
      <c r="Q26" s="24"/>
      <c r="R26" s="27">
        <f>33321</f>
        <v>33321</v>
      </c>
      <c r="S26" s="28">
        <f t="shared" si="11"/>
        <v>156943</v>
      </c>
      <c r="T26" s="28">
        <f t="shared" si="12"/>
        <v>156943</v>
      </c>
      <c r="U26" s="27">
        <v>167681.1</v>
      </c>
      <c r="V26" s="27">
        <f t="shared" si="13"/>
        <v>10738.100000000006</v>
      </c>
      <c r="W26" s="29">
        <f t="shared" si="14"/>
        <v>1.0684203819220992</v>
      </c>
    </row>
    <row r="27" spans="1:23" ht="53.45" customHeight="1" x14ac:dyDescent="0.25">
      <c r="A27" s="1" t="s">
        <v>113</v>
      </c>
      <c r="B27" s="31" t="s">
        <v>103</v>
      </c>
      <c r="C27" s="27"/>
      <c r="D27" s="27"/>
      <c r="E27" s="27"/>
      <c r="F27" s="27">
        <f t="shared" si="3"/>
        <v>0</v>
      </c>
      <c r="G27" s="27"/>
      <c r="H27" s="27">
        <f t="shared" si="4"/>
        <v>0</v>
      </c>
      <c r="I27" s="27"/>
      <c r="J27" s="27">
        <f t="shared" si="6"/>
        <v>0</v>
      </c>
      <c r="K27" s="27"/>
      <c r="L27" s="27">
        <f t="shared" si="7"/>
        <v>0</v>
      </c>
      <c r="M27" s="27"/>
      <c r="N27" s="27">
        <f t="shared" si="9"/>
        <v>0</v>
      </c>
      <c r="O27" s="27"/>
      <c r="P27" s="27"/>
      <c r="Q27" s="24"/>
      <c r="R27" s="27"/>
      <c r="S27" s="28">
        <f t="shared" si="11"/>
        <v>0</v>
      </c>
      <c r="T27" s="28">
        <f t="shared" si="12"/>
        <v>0</v>
      </c>
      <c r="U27" s="27">
        <v>-5793</v>
      </c>
      <c r="V27" s="27">
        <f t="shared" si="13"/>
        <v>-5793</v>
      </c>
      <c r="W27" s="29"/>
    </row>
    <row r="28" spans="1:23" ht="51.6" customHeight="1" x14ac:dyDescent="0.25">
      <c r="A28" s="1" t="s">
        <v>291</v>
      </c>
      <c r="B28" s="31" t="s">
        <v>104</v>
      </c>
      <c r="C28" s="27">
        <f>C29+C30</f>
        <v>21625</v>
      </c>
      <c r="D28" s="27">
        <f>D29+D30</f>
        <v>21625</v>
      </c>
      <c r="E28" s="27">
        <f>E29+E30</f>
        <v>0</v>
      </c>
      <c r="F28" s="27">
        <f t="shared" si="3"/>
        <v>21625</v>
      </c>
      <c r="G28" s="27">
        <f>G29+G30</f>
        <v>0</v>
      </c>
      <c r="H28" s="27">
        <f t="shared" si="4"/>
        <v>21625</v>
      </c>
      <c r="I28" s="27">
        <f>I29+I30</f>
        <v>0</v>
      </c>
      <c r="J28" s="27">
        <f t="shared" si="6"/>
        <v>21625</v>
      </c>
      <c r="K28" s="27">
        <f>K29+K30</f>
        <v>0</v>
      </c>
      <c r="L28" s="27">
        <f t="shared" si="7"/>
        <v>21625</v>
      </c>
      <c r="M28" s="27">
        <f>M29+M30</f>
        <v>0</v>
      </c>
      <c r="N28" s="27">
        <f t="shared" si="9"/>
        <v>21625</v>
      </c>
      <c r="O28" s="27">
        <f>O29+O30</f>
        <v>22923</v>
      </c>
      <c r="P28" s="27">
        <f>P29+P30</f>
        <v>24183</v>
      </c>
      <c r="Q28" s="24"/>
      <c r="R28" s="27">
        <f>R29+R30</f>
        <v>6523.6</v>
      </c>
      <c r="S28" s="28">
        <f t="shared" si="11"/>
        <v>28148.6</v>
      </c>
      <c r="T28" s="28">
        <f t="shared" si="12"/>
        <v>28148.6</v>
      </c>
      <c r="U28" s="27">
        <f>U29+U30</f>
        <v>26485.9</v>
      </c>
      <c r="V28" s="27">
        <f t="shared" si="13"/>
        <v>-1662.6999999999971</v>
      </c>
      <c r="W28" s="29">
        <f t="shared" si="14"/>
        <v>0.94093134294423175</v>
      </c>
    </row>
    <row r="29" spans="1:23" ht="49.9" customHeight="1" x14ac:dyDescent="0.25">
      <c r="A29" s="1" t="s">
        <v>114</v>
      </c>
      <c r="B29" s="31" t="s">
        <v>104</v>
      </c>
      <c r="C29" s="27">
        <v>21625</v>
      </c>
      <c r="D29" s="27">
        <v>21625</v>
      </c>
      <c r="E29" s="27"/>
      <c r="F29" s="27">
        <f t="shared" si="3"/>
        <v>21625</v>
      </c>
      <c r="G29" s="27"/>
      <c r="H29" s="27">
        <f t="shared" si="4"/>
        <v>21625</v>
      </c>
      <c r="I29" s="27"/>
      <c r="J29" s="27">
        <f t="shared" si="6"/>
        <v>21625</v>
      </c>
      <c r="K29" s="27"/>
      <c r="L29" s="27">
        <f t="shared" si="7"/>
        <v>21625</v>
      </c>
      <c r="M29" s="27"/>
      <c r="N29" s="27">
        <f t="shared" si="9"/>
        <v>21625</v>
      </c>
      <c r="O29" s="27">
        <v>22923</v>
      </c>
      <c r="P29" s="27">
        <v>24183</v>
      </c>
      <c r="Q29" s="24"/>
      <c r="R29" s="27">
        <f>6523.6</f>
        <v>6523.6</v>
      </c>
      <c r="S29" s="28">
        <f t="shared" si="11"/>
        <v>28148.6</v>
      </c>
      <c r="T29" s="28">
        <f t="shared" si="12"/>
        <v>28148.6</v>
      </c>
      <c r="U29" s="27">
        <v>28690.5</v>
      </c>
      <c r="V29" s="27">
        <f t="shared" si="13"/>
        <v>541.90000000000146</v>
      </c>
      <c r="W29" s="29">
        <f t="shared" si="14"/>
        <v>1.0192514014906604</v>
      </c>
    </row>
    <row r="30" spans="1:23" ht="68.45" customHeight="1" x14ac:dyDescent="0.25">
      <c r="A30" s="1" t="s">
        <v>115</v>
      </c>
      <c r="B30" s="31" t="s">
        <v>105</v>
      </c>
      <c r="C30" s="27"/>
      <c r="D30" s="27"/>
      <c r="E30" s="27"/>
      <c r="F30" s="27">
        <f t="shared" si="3"/>
        <v>0</v>
      </c>
      <c r="G30" s="27"/>
      <c r="H30" s="27">
        <f t="shared" si="4"/>
        <v>0</v>
      </c>
      <c r="I30" s="27"/>
      <c r="J30" s="27">
        <f t="shared" si="6"/>
        <v>0</v>
      </c>
      <c r="K30" s="27"/>
      <c r="L30" s="27">
        <f t="shared" si="7"/>
        <v>0</v>
      </c>
      <c r="M30" s="27"/>
      <c r="N30" s="27">
        <f t="shared" si="9"/>
        <v>0</v>
      </c>
      <c r="O30" s="27"/>
      <c r="P30" s="27"/>
      <c r="Q30" s="24"/>
      <c r="R30" s="27"/>
      <c r="S30" s="28">
        <f t="shared" si="11"/>
        <v>0</v>
      </c>
      <c r="T30" s="28">
        <f t="shared" si="12"/>
        <v>0</v>
      </c>
      <c r="U30" s="27">
        <v>-2204.6</v>
      </c>
      <c r="V30" s="27">
        <f t="shared" si="13"/>
        <v>-2204.6</v>
      </c>
      <c r="W30" s="29"/>
    </row>
    <row r="31" spans="1:23" ht="40.15" customHeight="1" x14ac:dyDescent="0.25">
      <c r="A31" s="1" t="s">
        <v>292</v>
      </c>
      <c r="B31" s="31" t="s">
        <v>106</v>
      </c>
      <c r="C31" s="27">
        <f>C32+C33</f>
        <v>150</v>
      </c>
      <c r="D31" s="27">
        <f>D32+D33</f>
        <v>150</v>
      </c>
      <c r="E31" s="27">
        <f>E32+E33</f>
        <v>0</v>
      </c>
      <c r="F31" s="27">
        <f t="shared" si="3"/>
        <v>150</v>
      </c>
      <c r="G31" s="27">
        <f>G32+G33</f>
        <v>0</v>
      </c>
      <c r="H31" s="27">
        <f t="shared" si="4"/>
        <v>150</v>
      </c>
      <c r="I31" s="27">
        <f>I32+I33</f>
        <v>0</v>
      </c>
      <c r="J31" s="27">
        <f t="shared" si="6"/>
        <v>150</v>
      </c>
      <c r="K31" s="27">
        <f>K32+K33</f>
        <v>0</v>
      </c>
      <c r="L31" s="27">
        <f t="shared" si="7"/>
        <v>150</v>
      </c>
      <c r="M31" s="27">
        <f>M32+M33</f>
        <v>0</v>
      </c>
      <c r="N31" s="27">
        <f t="shared" si="9"/>
        <v>150</v>
      </c>
      <c r="O31" s="27">
        <f>O32+O33</f>
        <v>150</v>
      </c>
      <c r="P31" s="27">
        <f>P32+P33</f>
        <v>150</v>
      </c>
      <c r="Q31" s="24"/>
      <c r="R31" s="27">
        <f>R32+R33</f>
        <v>347.7</v>
      </c>
      <c r="S31" s="28">
        <f t="shared" si="11"/>
        <v>497.7</v>
      </c>
      <c r="T31" s="28">
        <f t="shared" si="12"/>
        <v>497.7</v>
      </c>
      <c r="U31" s="27">
        <f>U32+U33</f>
        <v>629.1</v>
      </c>
      <c r="V31" s="27">
        <f t="shared" si="13"/>
        <v>131.40000000000003</v>
      </c>
      <c r="W31" s="29">
        <f t="shared" si="14"/>
        <v>1.2640144665461122</v>
      </c>
    </row>
    <row r="32" spans="1:23" ht="31.5" x14ac:dyDescent="0.25">
      <c r="A32" s="1" t="s">
        <v>116</v>
      </c>
      <c r="B32" s="31" t="s">
        <v>106</v>
      </c>
      <c r="C32" s="27">
        <v>150</v>
      </c>
      <c r="D32" s="27">
        <v>150</v>
      </c>
      <c r="E32" s="27"/>
      <c r="F32" s="27">
        <f t="shared" si="3"/>
        <v>150</v>
      </c>
      <c r="G32" s="27"/>
      <c r="H32" s="27">
        <f t="shared" si="4"/>
        <v>150</v>
      </c>
      <c r="I32" s="27"/>
      <c r="J32" s="27">
        <f t="shared" si="6"/>
        <v>150</v>
      </c>
      <c r="K32" s="27"/>
      <c r="L32" s="27">
        <f t="shared" si="7"/>
        <v>150</v>
      </c>
      <c r="M32" s="27"/>
      <c r="N32" s="27">
        <f t="shared" si="9"/>
        <v>150</v>
      </c>
      <c r="O32" s="27">
        <v>150</v>
      </c>
      <c r="P32" s="27">
        <v>150</v>
      </c>
      <c r="Q32" s="24"/>
      <c r="R32" s="27">
        <f>334</f>
        <v>334</v>
      </c>
      <c r="S32" s="28">
        <f t="shared" si="11"/>
        <v>484</v>
      </c>
      <c r="T32" s="28">
        <f t="shared" si="12"/>
        <v>484</v>
      </c>
      <c r="U32" s="27">
        <v>610.5</v>
      </c>
      <c r="V32" s="27">
        <f t="shared" si="13"/>
        <v>126.5</v>
      </c>
      <c r="W32" s="29">
        <f t="shared" si="14"/>
        <v>1.2613636363636365</v>
      </c>
    </row>
    <row r="33" spans="1:23" ht="45" customHeight="1" x14ac:dyDescent="0.25">
      <c r="A33" s="1" t="s">
        <v>117</v>
      </c>
      <c r="B33" s="31" t="s">
        <v>107</v>
      </c>
      <c r="C33" s="27"/>
      <c r="D33" s="27"/>
      <c r="E33" s="27"/>
      <c r="F33" s="27">
        <f t="shared" si="3"/>
        <v>0</v>
      </c>
      <c r="G33" s="27"/>
      <c r="H33" s="27">
        <f t="shared" si="4"/>
        <v>0</v>
      </c>
      <c r="I33" s="27"/>
      <c r="J33" s="27">
        <f t="shared" si="6"/>
        <v>0</v>
      </c>
      <c r="K33" s="27"/>
      <c r="L33" s="27">
        <f t="shared" si="7"/>
        <v>0</v>
      </c>
      <c r="M33" s="27"/>
      <c r="N33" s="27">
        <f t="shared" si="9"/>
        <v>0</v>
      </c>
      <c r="O33" s="27"/>
      <c r="P33" s="27"/>
      <c r="Q33" s="24"/>
      <c r="R33" s="27">
        <v>13.7</v>
      </c>
      <c r="S33" s="28">
        <f t="shared" si="11"/>
        <v>13.7</v>
      </c>
      <c r="T33" s="28">
        <f t="shared" si="12"/>
        <v>13.7</v>
      </c>
      <c r="U33" s="27">
        <v>18.600000000000001</v>
      </c>
      <c r="V33" s="27">
        <f t="shared" si="13"/>
        <v>4.9000000000000021</v>
      </c>
      <c r="W33" s="29">
        <f t="shared" si="14"/>
        <v>1.3576642335766425</v>
      </c>
    </row>
    <row r="34" spans="1:23" ht="30" customHeight="1" x14ac:dyDescent="0.25">
      <c r="A34" s="1" t="s">
        <v>118</v>
      </c>
      <c r="B34" s="31" t="s">
        <v>108</v>
      </c>
      <c r="C34" s="27">
        <v>400</v>
      </c>
      <c r="D34" s="27">
        <v>400</v>
      </c>
      <c r="E34" s="27"/>
      <c r="F34" s="27">
        <f t="shared" si="3"/>
        <v>400</v>
      </c>
      <c r="G34" s="27"/>
      <c r="H34" s="27">
        <f t="shared" si="4"/>
        <v>400</v>
      </c>
      <c r="I34" s="27"/>
      <c r="J34" s="27">
        <f t="shared" si="6"/>
        <v>400</v>
      </c>
      <c r="K34" s="27"/>
      <c r="L34" s="27">
        <f t="shared" si="7"/>
        <v>400</v>
      </c>
      <c r="M34" s="27"/>
      <c r="N34" s="27">
        <f t="shared" si="9"/>
        <v>400</v>
      </c>
      <c r="O34" s="27">
        <v>400</v>
      </c>
      <c r="P34" s="27">
        <v>400</v>
      </c>
      <c r="Q34" s="24"/>
      <c r="R34" s="27">
        <f>15091</f>
        <v>15091</v>
      </c>
      <c r="S34" s="28">
        <f t="shared" si="11"/>
        <v>15491</v>
      </c>
      <c r="T34" s="28">
        <f t="shared" si="12"/>
        <v>15491</v>
      </c>
      <c r="U34" s="27">
        <v>15587.6</v>
      </c>
      <c r="V34" s="27">
        <f t="shared" si="13"/>
        <v>96.600000000000364</v>
      </c>
      <c r="W34" s="29">
        <f t="shared" si="14"/>
        <v>1.0062358788974244</v>
      </c>
    </row>
    <row r="35" spans="1:23" ht="33.6" customHeight="1" x14ac:dyDescent="0.25">
      <c r="A35" s="1" t="s">
        <v>293</v>
      </c>
      <c r="B35" s="31" t="s">
        <v>109</v>
      </c>
      <c r="C35" s="27">
        <f>C36+C37</f>
        <v>109700</v>
      </c>
      <c r="D35" s="27">
        <f>D36+D37</f>
        <v>109700</v>
      </c>
      <c r="E35" s="27">
        <f>E36+E37</f>
        <v>0</v>
      </c>
      <c r="F35" s="27">
        <f t="shared" si="3"/>
        <v>109700</v>
      </c>
      <c r="G35" s="27">
        <f>G36+G37</f>
        <v>0</v>
      </c>
      <c r="H35" s="27">
        <f t="shared" si="4"/>
        <v>109700</v>
      </c>
      <c r="I35" s="27">
        <f>I36+I37</f>
        <v>0</v>
      </c>
      <c r="J35" s="27">
        <f t="shared" si="6"/>
        <v>109700</v>
      </c>
      <c r="K35" s="27">
        <f>K36+K37</f>
        <v>0</v>
      </c>
      <c r="L35" s="27">
        <f t="shared" si="7"/>
        <v>109700</v>
      </c>
      <c r="M35" s="27">
        <f>M36+M37</f>
        <v>0</v>
      </c>
      <c r="N35" s="27">
        <f t="shared" si="9"/>
        <v>109700</v>
      </c>
      <c r="O35" s="27">
        <f t="shared" ref="O35:P35" si="17">O36+O37</f>
        <v>109700</v>
      </c>
      <c r="P35" s="27">
        <f t="shared" si="17"/>
        <v>109700</v>
      </c>
      <c r="Q35" s="24"/>
      <c r="R35" s="27">
        <f>R36+R37</f>
        <v>10122.5</v>
      </c>
      <c r="S35" s="28">
        <f t="shared" si="11"/>
        <v>119822.5</v>
      </c>
      <c r="T35" s="28">
        <f t="shared" si="12"/>
        <v>119822.5</v>
      </c>
      <c r="U35" s="27">
        <f>U36+U37</f>
        <v>122617.20000000001</v>
      </c>
      <c r="V35" s="27">
        <f t="shared" si="13"/>
        <v>2794.7000000000116</v>
      </c>
      <c r="W35" s="29">
        <f t="shared" si="14"/>
        <v>1.0233236662563376</v>
      </c>
    </row>
    <row r="36" spans="1:23" ht="39" customHeight="1" x14ac:dyDescent="0.25">
      <c r="A36" s="1" t="s">
        <v>119</v>
      </c>
      <c r="B36" s="31" t="s">
        <v>109</v>
      </c>
      <c r="C36" s="27">
        <v>109700</v>
      </c>
      <c r="D36" s="27">
        <v>109700</v>
      </c>
      <c r="E36" s="27"/>
      <c r="F36" s="27">
        <f t="shared" si="3"/>
        <v>109700</v>
      </c>
      <c r="G36" s="27"/>
      <c r="H36" s="27">
        <f t="shared" si="4"/>
        <v>109700</v>
      </c>
      <c r="I36" s="27"/>
      <c r="J36" s="27">
        <f t="shared" si="6"/>
        <v>109700</v>
      </c>
      <c r="K36" s="27"/>
      <c r="L36" s="27">
        <f t="shared" si="7"/>
        <v>109700</v>
      </c>
      <c r="M36" s="27"/>
      <c r="N36" s="27">
        <f t="shared" si="9"/>
        <v>109700</v>
      </c>
      <c r="O36" s="27">
        <v>109700</v>
      </c>
      <c r="P36" s="27">
        <v>109700</v>
      </c>
      <c r="Q36" s="24"/>
      <c r="R36" s="27">
        <f>10000</f>
        <v>10000</v>
      </c>
      <c r="S36" s="28">
        <f t="shared" si="11"/>
        <v>119700</v>
      </c>
      <c r="T36" s="28">
        <f t="shared" si="12"/>
        <v>119700</v>
      </c>
      <c r="U36" s="27">
        <v>122462.1</v>
      </c>
      <c r="V36" s="27">
        <f t="shared" si="13"/>
        <v>2762.1000000000058</v>
      </c>
      <c r="W36" s="29">
        <f t="shared" si="14"/>
        <v>1.0230751879699249</v>
      </c>
    </row>
    <row r="37" spans="1:23" ht="54" customHeight="1" x14ac:dyDescent="0.25">
      <c r="A37" s="1" t="s">
        <v>120</v>
      </c>
      <c r="B37" s="31" t="s">
        <v>110</v>
      </c>
      <c r="C37" s="27"/>
      <c r="D37" s="27"/>
      <c r="E37" s="27"/>
      <c r="F37" s="27">
        <f t="shared" si="3"/>
        <v>0</v>
      </c>
      <c r="G37" s="27"/>
      <c r="H37" s="27">
        <f t="shared" si="4"/>
        <v>0</v>
      </c>
      <c r="I37" s="27"/>
      <c r="J37" s="27">
        <f t="shared" si="6"/>
        <v>0</v>
      </c>
      <c r="K37" s="27"/>
      <c r="L37" s="27">
        <f t="shared" si="7"/>
        <v>0</v>
      </c>
      <c r="M37" s="27"/>
      <c r="N37" s="27">
        <f t="shared" si="9"/>
        <v>0</v>
      </c>
      <c r="O37" s="27"/>
      <c r="P37" s="27"/>
      <c r="Q37" s="24"/>
      <c r="R37" s="27">
        <v>122.5</v>
      </c>
      <c r="S37" s="28">
        <f t="shared" si="11"/>
        <v>122.5</v>
      </c>
      <c r="T37" s="28">
        <f t="shared" si="12"/>
        <v>122.5</v>
      </c>
      <c r="U37" s="27">
        <v>155.1</v>
      </c>
      <c r="V37" s="27">
        <f t="shared" si="13"/>
        <v>32.599999999999994</v>
      </c>
      <c r="W37" s="29">
        <f t="shared" si="14"/>
        <v>1.2661224489795917</v>
      </c>
    </row>
    <row r="38" spans="1:23" ht="30.6" customHeight="1" x14ac:dyDescent="0.25">
      <c r="A38" s="5" t="s">
        <v>294</v>
      </c>
      <c r="B38" s="26" t="s">
        <v>12</v>
      </c>
      <c r="C38" s="27">
        <f t="shared" ref="C38:P38" si="18">C39</f>
        <v>65</v>
      </c>
      <c r="D38" s="27">
        <f t="shared" si="18"/>
        <v>65</v>
      </c>
      <c r="E38" s="27">
        <f t="shared" si="18"/>
        <v>0</v>
      </c>
      <c r="F38" s="27">
        <f t="shared" si="3"/>
        <v>65</v>
      </c>
      <c r="G38" s="27">
        <f t="shared" si="18"/>
        <v>0</v>
      </c>
      <c r="H38" s="27">
        <f t="shared" si="4"/>
        <v>65</v>
      </c>
      <c r="I38" s="27">
        <f t="shared" si="18"/>
        <v>0</v>
      </c>
      <c r="J38" s="27">
        <f t="shared" si="6"/>
        <v>65</v>
      </c>
      <c r="K38" s="27">
        <f t="shared" si="18"/>
        <v>0</v>
      </c>
      <c r="L38" s="27">
        <f t="shared" si="7"/>
        <v>65</v>
      </c>
      <c r="M38" s="27">
        <f t="shared" si="18"/>
        <v>0</v>
      </c>
      <c r="N38" s="27">
        <f t="shared" si="9"/>
        <v>65</v>
      </c>
      <c r="O38" s="27">
        <f t="shared" si="18"/>
        <v>65</v>
      </c>
      <c r="P38" s="27">
        <f t="shared" si="18"/>
        <v>65</v>
      </c>
      <c r="Q38" s="24"/>
      <c r="R38" s="27">
        <f>R39+R40</f>
        <v>234.6</v>
      </c>
      <c r="S38" s="28">
        <f t="shared" si="11"/>
        <v>299.60000000000002</v>
      </c>
      <c r="T38" s="28">
        <f t="shared" si="12"/>
        <v>299.60000000000002</v>
      </c>
      <c r="U38" s="27">
        <f>U39+U40</f>
        <v>235.6</v>
      </c>
      <c r="V38" s="27">
        <f t="shared" si="13"/>
        <v>-64.000000000000028</v>
      </c>
      <c r="W38" s="29">
        <f t="shared" si="14"/>
        <v>0.78638184245660869</v>
      </c>
    </row>
    <row r="39" spans="1:23" ht="25.15" customHeight="1" x14ac:dyDescent="0.25">
      <c r="A39" s="5" t="s">
        <v>81</v>
      </c>
      <c r="B39" s="26" t="s">
        <v>12</v>
      </c>
      <c r="C39" s="27">
        <v>65</v>
      </c>
      <c r="D39" s="27">
        <v>65</v>
      </c>
      <c r="E39" s="27"/>
      <c r="F39" s="27">
        <f t="shared" si="3"/>
        <v>65</v>
      </c>
      <c r="G39" s="27"/>
      <c r="H39" s="27">
        <f t="shared" si="4"/>
        <v>65</v>
      </c>
      <c r="I39" s="27"/>
      <c r="J39" s="27">
        <f t="shared" si="6"/>
        <v>65</v>
      </c>
      <c r="K39" s="27"/>
      <c r="L39" s="27">
        <f t="shared" si="7"/>
        <v>65</v>
      </c>
      <c r="M39" s="27"/>
      <c r="N39" s="27">
        <f t="shared" si="9"/>
        <v>65</v>
      </c>
      <c r="O39" s="27">
        <v>65</v>
      </c>
      <c r="P39" s="27">
        <v>65</v>
      </c>
      <c r="Q39" s="24"/>
      <c r="R39" s="27">
        <f>200.6</f>
        <v>200.6</v>
      </c>
      <c r="S39" s="28">
        <f t="shared" si="11"/>
        <v>265.60000000000002</v>
      </c>
      <c r="T39" s="28">
        <f t="shared" si="12"/>
        <v>265.60000000000002</v>
      </c>
      <c r="U39" s="27">
        <v>201.6</v>
      </c>
      <c r="V39" s="27">
        <f t="shared" si="13"/>
        <v>-64.000000000000028</v>
      </c>
      <c r="W39" s="29">
        <f t="shared" si="14"/>
        <v>0.75903614457831314</v>
      </c>
    </row>
    <row r="40" spans="1:23" ht="36" customHeight="1" x14ac:dyDescent="0.25">
      <c r="A40" s="5" t="s">
        <v>392</v>
      </c>
      <c r="B40" s="26" t="s">
        <v>391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4"/>
      <c r="R40" s="27">
        <v>34</v>
      </c>
      <c r="S40" s="28">
        <f t="shared" si="11"/>
        <v>34</v>
      </c>
      <c r="T40" s="28">
        <f t="shared" si="12"/>
        <v>34</v>
      </c>
      <c r="U40" s="27">
        <v>34</v>
      </c>
      <c r="V40" s="27">
        <f t="shared" si="13"/>
        <v>0</v>
      </c>
      <c r="W40" s="29">
        <f t="shared" si="14"/>
        <v>1</v>
      </c>
    </row>
    <row r="41" spans="1:23" ht="33" customHeight="1" x14ac:dyDescent="0.25">
      <c r="A41" s="5" t="s">
        <v>13</v>
      </c>
      <c r="B41" s="26" t="s">
        <v>14</v>
      </c>
      <c r="C41" s="27">
        <f>C42+C44+C47</f>
        <v>227339</v>
      </c>
      <c r="D41" s="27">
        <f>D42+D44+D47</f>
        <v>227339</v>
      </c>
      <c r="E41" s="27">
        <f>E42+E44+E47</f>
        <v>0</v>
      </c>
      <c r="F41" s="27">
        <f t="shared" si="3"/>
        <v>227339</v>
      </c>
      <c r="G41" s="27">
        <f>G42+G44+G47</f>
        <v>0</v>
      </c>
      <c r="H41" s="27">
        <f t="shared" si="4"/>
        <v>227339</v>
      </c>
      <c r="I41" s="27">
        <f>I42+I44+I47</f>
        <v>0</v>
      </c>
      <c r="J41" s="27">
        <f t="shared" si="6"/>
        <v>227339</v>
      </c>
      <c r="K41" s="27">
        <f>K42+K44+K47</f>
        <v>0</v>
      </c>
      <c r="L41" s="27">
        <f t="shared" si="7"/>
        <v>227339</v>
      </c>
      <c r="M41" s="27">
        <f>M42+M44+M47</f>
        <v>0</v>
      </c>
      <c r="N41" s="27">
        <f t="shared" si="9"/>
        <v>227339</v>
      </c>
      <c r="O41" s="27">
        <f t="shared" ref="O41:P41" si="19">O42+O44+O47</f>
        <v>212415</v>
      </c>
      <c r="P41" s="27">
        <f t="shared" si="19"/>
        <v>224105</v>
      </c>
      <c r="Q41" s="24"/>
      <c r="R41" s="27">
        <f>R42+R44+R47</f>
        <v>34085</v>
      </c>
      <c r="S41" s="28">
        <f t="shared" si="11"/>
        <v>261424</v>
      </c>
      <c r="T41" s="28">
        <f t="shared" si="12"/>
        <v>261424</v>
      </c>
      <c r="U41" s="27">
        <f>U42+U44+U47</f>
        <v>283471.7</v>
      </c>
      <c r="V41" s="27">
        <f t="shared" si="13"/>
        <v>22047.700000000012</v>
      </c>
      <c r="W41" s="29">
        <f t="shared" si="14"/>
        <v>1.0843369392251667</v>
      </c>
    </row>
    <row r="42" spans="1:23" ht="27" customHeight="1" x14ac:dyDescent="0.25">
      <c r="A42" s="2" t="s">
        <v>124</v>
      </c>
      <c r="B42" s="31" t="s">
        <v>121</v>
      </c>
      <c r="C42" s="27">
        <f>C43</f>
        <v>12900</v>
      </c>
      <c r="D42" s="27">
        <f>D43</f>
        <v>12900</v>
      </c>
      <c r="E42" s="27">
        <f>E43</f>
        <v>0</v>
      </c>
      <c r="F42" s="27">
        <f t="shared" si="3"/>
        <v>12900</v>
      </c>
      <c r="G42" s="27">
        <f>G43</f>
        <v>0</v>
      </c>
      <c r="H42" s="27">
        <f t="shared" si="4"/>
        <v>12900</v>
      </c>
      <c r="I42" s="27">
        <f>I43</f>
        <v>0</v>
      </c>
      <c r="J42" s="27">
        <f t="shared" si="6"/>
        <v>12900</v>
      </c>
      <c r="K42" s="27">
        <f>K43</f>
        <v>0</v>
      </c>
      <c r="L42" s="27">
        <f t="shared" si="7"/>
        <v>12900</v>
      </c>
      <c r="M42" s="27">
        <f>M43</f>
        <v>0</v>
      </c>
      <c r="N42" s="27">
        <f t="shared" si="9"/>
        <v>12900</v>
      </c>
      <c r="O42" s="27">
        <f t="shared" ref="O42:P42" si="20">O43</f>
        <v>13600</v>
      </c>
      <c r="P42" s="27">
        <f t="shared" si="20"/>
        <v>14500</v>
      </c>
      <c r="Q42" s="24"/>
      <c r="R42" s="27">
        <f>R43</f>
        <v>-4606</v>
      </c>
      <c r="S42" s="28">
        <f t="shared" si="11"/>
        <v>8294</v>
      </c>
      <c r="T42" s="28">
        <f t="shared" si="12"/>
        <v>8294</v>
      </c>
      <c r="U42" s="27">
        <f>U43</f>
        <v>8756.2999999999993</v>
      </c>
      <c r="V42" s="27">
        <f t="shared" si="13"/>
        <v>462.29999999999927</v>
      </c>
      <c r="W42" s="29">
        <f t="shared" si="14"/>
        <v>1.0557390884977091</v>
      </c>
    </row>
    <row r="43" spans="1:23" ht="58.15" customHeight="1" x14ac:dyDescent="0.25">
      <c r="A43" s="2" t="s">
        <v>123</v>
      </c>
      <c r="B43" s="31" t="s">
        <v>122</v>
      </c>
      <c r="C43" s="27">
        <v>12900</v>
      </c>
      <c r="D43" s="27">
        <v>12900</v>
      </c>
      <c r="E43" s="27"/>
      <c r="F43" s="27">
        <f t="shared" si="3"/>
        <v>12900</v>
      </c>
      <c r="G43" s="27"/>
      <c r="H43" s="27">
        <f t="shared" si="4"/>
        <v>12900</v>
      </c>
      <c r="I43" s="27"/>
      <c r="J43" s="27">
        <f t="shared" si="6"/>
        <v>12900</v>
      </c>
      <c r="K43" s="27"/>
      <c r="L43" s="27">
        <f t="shared" si="7"/>
        <v>12900</v>
      </c>
      <c r="M43" s="27"/>
      <c r="N43" s="27">
        <f t="shared" si="9"/>
        <v>12900</v>
      </c>
      <c r="O43" s="27">
        <v>13600</v>
      </c>
      <c r="P43" s="27">
        <v>14500</v>
      </c>
      <c r="Q43" s="24"/>
      <c r="R43" s="27">
        <f>-4606</f>
        <v>-4606</v>
      </c>
      <c r="S43" s="28">
        <f t="shared" si="11"/>
        <v>8294</v>
      </c>
      <c r="T43" s="28">
        <f t="shared" si="12"/>
        <v>8294</v>
      </c>
      <c r="U43" s="27">
        <v>8756.2999999999993</v>
      </c>
      <c r="V43" s="27">
        <f t="shared" si="13"/>
        <v>462.29999999999927</v>
      </c>
      <c r="W43" s="29">
        <f t="shared" si="14"/>
        <v>1.0557390884977091</v>
      </c>
    </row>
    <row r="44" spans="1:23" ht="23.45" customHeight="1" x14ac:dyDescent="0.25">
      <c r="A44" s="2" t="s">
        <v>128</v>
      </c>
      <c r="B44" s="31" t="s">
        <v>125</v>
      </c>
      <c r="C44" s="27">
        <f>C45+C46</f>
        <v>94628</v>
      </c>
      <c r="D44" s="27">
        <f>D45+D46</f>
        <v>94628</v>
      </c>
      <c r="E44" s="27">
        <f>E45+E46</f>
        <v>0</v>
      </c>
      <c r="F44" s="27">
        <f t="shared" si="3"/>
        <v>94628</v>
      </c>
      <c r="G44" s="27">
        <f>G45+G46</f>
        <v>0</v>
      </c>
      <c r="H44" s="27">
        <f t="shared" si="4"/>
        <v>94628</v>
      </c>
      <c r="I44" s="27">
        <f>I45+I46</f>
        <v>0</v>
      </c>
      <c r="J44" s="27">
        <f t="shared" si="6"/>
        <v>94628</v>
      </c>
      <c r="K44" s="27">
        <f>K45+K46</f>
        <v>0</v>
      </c>
      <c r="L44" s="27">
        <f t="shared" si="7"/>
        <v>94628</v>
      </c>
      <c r="M44" s="27">
        <f>M45+M46</f>
        <v>0</v>
      </c>
      <c r="N44" s="27">
        <f t="shared" si="9"/>
        <v>94628</v>
      </c>
      <c r="O44" s="27">
        <f t="shared" ref="O44:P44" si="21">O45+O46</f>
        <v>72015</v>
      </c>
      <c r="P44" s="27">
        <f t="shared" si="21"/>
        <v>75903</v>
      </c>
      <c r="Q44" s="24"/>
      <c r="R44" s="27">
        <f>R45+R46</f>
        <v>38691</v>
      </c>
      <c r="S44" s="28">
        <f t="shared" si="11"/>
        <v>133319</v>
      </c>
      <c r="T44" s="28">
        <f t="shared" si="12"/>
        <v>133319</v>
      </c>
      <c r="U44" s="27">
        <f>U45+U46</f>
        <v>144542.20000000001</v>
      </c>
      <c r="V44" s="27">
        <f t="shared" si="13"/>
        <v>11223.200000000012</v>
      </c>
      <c r="W44" s="29">
        <f t="shared" si="14"/>
        <v>1.0841830496778404</v>
      </c>
    </row>
    <row r="45" spans="1:23" ht="21" customHeight="1" x14ac:dyDescent="0.25">
      <c r="A45" s="2" t="s">
        <v>129</v>
      </c>
      <c r="B45" s="31" t="s">
        <v>126</v>
      </c>
      <c r="C45" s="27">
        <v>54100</v>
      </c>
      <c r="D45" s="27">
        <v>54100</v>
      </c>
      <c r="E45" s="27"/>
      <c r="F45" s="27">
        <f t="shared" si="3"/>
        <v>54100</v>
      </c>
      <c r="G45" s="27"/>
      <c r="H45" s="27">
        <f t="shared" si="4"/>
        <v>54100</v>
      </c>
      <c r="I45" s="27"/>
      <c r="J45" s="27">
        <f t="shared" si="6"/>
        <v>54100</v>
      </c>
      <c r="K45" s="27"/>
      <c r="L45" s="27">
        <f t="shared" si="7"/>
        <v>54100</v>
      </c>
      <c r="M45" s="27"/>
      <c r="N45" s="27">
        <f t="shared" si="9"/>
        <v>54100</v>
      </c>
      <c r="O45" s="27">
        <v>56000</v>
      </c>
      <c r="P45" s="27">
        <v>57900</v>
      </c>
      <c r="Q45" s="24"/>
      <c r="R45" s="27">
        <v>26094</v>
      </c>
      <c r="S45" s="28">
        <f t="shared" si="11"/>
        <v>80194</v>
      </c>
      <c r="T45" s="28">
        <f t="shared" si="12"/>
        <v>80194</v>
      </c>
      <c r="U45" s="27">
        <v>86314.8</v>
      </c>
      <c r="V45" s="27">
        <f t="shared" si="13"/>
        <v>6120.8000000000029</v>
      </c>
      <c r="W45" s="29">
        <f t="shared" si="14"/>
        <v>1.0763249120881861</v>
      </c>
    </row>
    <row r="46" spans="1:23" ht="24.6" customHeight="1" x14ac:dyDescent="0.25">
      <c r="A46" s="2" t="s">
        <v>130</v>
      </c>
      <c r="B46" s="31" t="s">
        <v>127</v>
      </c>
      <c r="C46" s="27">
        <v>40528</v>
      </c>
      <c r="D46" s="27">
        <v>40528</v>
      </c>
      <c r="E46" s="27"/>
      <c r="F46" s="27">
        <f t="shared" si="3"/>
        <v>40528</v>
      </c>
      <c r="G46" s="27"/>
      <c r="H46" s="27">
        <f t="shared" si="4"/>
        <v>40528</v>
      </c>
      <c r="I46" s="27"/>
      <c r="J46" s="27">
        <f t="shared" si="6"/>
        <v>40528</v>
      </c>
      <c r="K46" s="27"/>
      <c r="L46" s="27">
        <f t="shared" si="7"/>
        <v>40528</v>
      </c>
      <c r="M46" s="27"/>
      <c r="N46" s="27">
        <f t="shared" si="9"/>
        <v>40528</v>
      </c>
      <c r="O46" s="27">
        <v>16015</v>
      </c>
      <c r="P46" s="27">
        <v>18003</v>
      </c>
      <c r="Q46" s="24"/>
      <c r="R46" s="27">
        <v>12597</v>
      </c>
      <c r="S46" s="28">
        <f t="shared" si="11"/>
        <v>53125</v>
      </c>
      <c r="T46" s="28">
        <f t="shared" si="12"/>
        <v>53125</v>
      </c>
      <c r="U46" s="27">
        <v>58227.4</v>
      </c>
      <c r="V46" s="27">
        <f t="shared" si="13"/>
        <v>5102.4000000000015</v>
      </c>
      <c r="W46" s="29">
        <f t="shared" si="14"/>
        <v>1.0960451764705883</v>
      </c>
    </row>
    <row r="47" spans="1:23" ht="24.6" customHeight="1" x14ac:dyDescent="0.25">
      <c r="A47" s="2" t="s">
        <v>136</v>
      </c>
      <c r="B47" s="31" t="s">
        <v>131</v>
      </c>
      <c r="C47" s="27">
        <f>C48+C50</f>
        <v>119811</v>
      </c>
      <c r="D47" s="27">
        <f>D48+D50</f>
        <v>119811</v>
      </c>
      <c r="E47" s="27">
        <f>E48+E50</f>
        <v>0</v>
      </c>
      <c r="F47" s="27">
        <f t="shared" si="3"/>
        <v>119811</v>
      </c>
      <c r="G47" s="27">
        <f>G48+G50</f>
        <v>0</v>
      </c>
      <c r="H47" s="27">
        <f t="shared" si="4"/>
        <v>119811</v>
      </c>
      <c r="I47" s="27">
        <f>I48+I50</f>
        <v>0</v>
      </c>
      <c r="J47" s="27">
        <f t="shared" si="6"/>
        <v>119811</v>
      </c>
      <c r="K47" s="27">
        <f>K48+K50</f>
        <v>0</v>
      </c>
      <c r="L47" s="27">
        <f t="shared" si="7"/>
        <v>119811</v>
      </c>
      <c r="M47" s="27">
        <f>M48+M50</f>
        <v>0</v>
      </c>
      <c r="N47" s="27">
        <f t="shared" si="9"/>
        <v>119811</v>
      </c>
      <c r="O47" s="27">
        <f t="shared" ref="O47:P47" si="22">O48+O50</f>
        <v>126800</v>
      </c>
      <c r="P47" s="27">
        <f t="shared" si="22"/>
        <v>133702</v>
      </c>
      <c r="Q47" s="24"/>
      <c r="R47" s="27">
        <f>R48+R50</f>
        <v>0</v>
      </c>
      <c r="S47" s="28">
        <f t="shared" si="11"/>
        <v>119811</v>
      </c>
      <c r="T47" s="28">
        <f t="shared" si="12"/>
        <v>119811</v>
      </c>
      <c r="U47" s="27">
        <f>U48+U50</f>
        <v>130173.2</v>
      </c>
      <c r="V47" s="27">
        <f t="shared" si="13"/>
        <v>10362.199999999997</v>
      </c>
      <c r="W47" s="29">
        <f t="shared" si="14"/>
        <v>1.0864878850856765</v>
      </c>
    </row>
    <row r="48" spans="1:23" ht="53.45" customHeight="1" x14ac:dyDescent="0.25">
      <c r="A48" s="2" t="s">
        <v>137</v>
      </c>
      <c r="B48" s="31" t="s">
        <v>132</v>
      </c>
      <c r="C48" s="27">
        <f>C49</f>
        <v>13059</v>
      </c>
      <c r="D48" s="27">
        <f>D49</f>
        <v>13059</v>
      </c>
      <c r="E48" s="27">
        <f>E49</f>
        <v>0</v>
      </c>
      <c r="F48" s="27">
        <f t="shared" si="3"/>
        <v>13059</v>
      </c>
      <c r="G48" s="27">
        <f>G49</f>
        <v>0</v>
      </c>
      <c r="H48" s="27">
        <f t="shared" si="4"/>
        <v>13059</v>
      </c>
      <c r="I48" s="27">
        <f>I49</f>
        <v>0</v>
      </c>
      <c r="J48" s="27">
        <f t="shared" si="6"/>
        <v>13059</v>
      </c>
      <c r="K48" s="27">
        <f>K49</f>
        <v>0</v>
      </c>
      <c r="L48" s="27">
        <f t="shared" si="7"/>
        <v>13059</v>
      </c>
      <c r="M48" s="27">
        <f>M49</f>
        <v>0</v>
      </c>
      <c r="N48" s="27">
        <f t="shared" si="9"/>
        <v>13059</v>
      </c>
      <c r="O48" s="27">
        <f t="shared" ref="O48:P48" si="23">O49</f>
        <v>13821</v>
      </c>
      <c r="P48" s="27">
        <f t="shared" si="23"/>
        <v>14574</v>
      </c>
      <c r="Q48" s="24"/>
      <c r="R48" s="27">
        <f>R49</f>
        <v>702.8</v>
      </c>
      <c r="S48" s="28">
        <f t="shared" si="11"/>
        <v>13761.8</v>
      </c>
      <c r="T48" s="28">
        <f t="shared" si="12"/>
        <v>13761.8</v>
      </c>
      <c r="U48" s="27">
        <f>U49</f>
        <v>16902.8</v>
      </c>
      <c r="V48" s="27">
        <f t="shared" si="13"/>
        <v>3141</v>
      </c>
      <c r="W48" s="29">
        <f t="shared" si="14"/>
        <v>1.2282404917961314</v>
      </c>
    </row>
    <row r="49" spans="1:23" ht="83.45" customHeight="1" x14ac:dyDescent="0.25">
      <c r="A49" s="2" t="s">
        <v>138</v>
      </c>
      <c r="B49" s="31" t="s">
        <v>133</v>
      </c>
      <c r="C49" s="27">
        <v>13059</v>
      </c>
      <c r="D49" s="27">
        <v>13059</v>
      </c>
      <c r="E49" s="27"/>
      <c r="F49" s="27">
        <f t="shared" si="3"/>
        <v>13059</v>
      </c>
      <c r="G49" s="27"/>
      <c r="H49" s="27">
        <f t="shared" si="4"/>
        <v>13059</v>
      </c>
      <c r="I49" s="27"/>
      <c r="J49" s="27">
        <f t="shared" si="6"/>
        <v>13059</v>
      </c>
      <c r="K49" s="27"/>
      <c r="L49" s="27">
        <f t="shared" si="7"/>
        <v>13059</v>
      </c>
      <c r="M49" s="27"/>
      <c r="N49" s="27">
        <f t="shared" si="9"/>
        <v>13059</v>
      </c>
      <c r="O49" s="27">
        <v>13821</v>
      </c>
      <c r="P49" s="27">
        <v>14574</v>
      </c>
      <c r="Q49" s="24"/>
      <c r="R49" s="27">
        <f>702.8</f>
        <v>702.8</v>
      </c>
      <c r="S49" s="28">
        <f t="shared" si="11"/>
        <v>13761.8</v>
      </c>
      <c r="T49" s="28">
        <f t="shared" si="12"/>
        <v>13761.8</v>
      </c>
      <c r="U49" s="27">
        <v>16902.8</v>
      </c>
      <c r="V49" s="27">
        <f t="shared" si="13"/>
        <v>3141</v>
      </c>
      <c r="W49" s="29">
        <f t="shared" si="14"/>
        <v>1.2282404917961314</v>
      </c>
    </row>
    <row r="50" spans="1:23" ht="59.45" customHeight="1" x14ac:dyDescent="0.25">
      <c r="A50" s="2" t="s">
        <v>139</v>
      </c>
      <c r="B50" s="31" t="s">
        <v>134</v>
      </c>
      <c r="C50" s="27">
        <f>C51</f>
        <v>106752</v>
      </c>
      <c r="D50" s="27">
        <f>D51</f>
        <v>106752</v>
      </c>
      <c r="E50" s="27">
        <f>E51</f>
        <v>0</v>
      </c>
      <c r="F50" s="27">
        <f t="shared" si="3"/>
        <v>106752</v>
      </c>
      <c r="G50" s="27">
        <f>G51</f>
        <v>0</v>
      </c>
      <c r="H50" s="27">
        <f t="shared" si="4"/>
        <v>106752</v>
      </c>
      <c r="I50" s="27">
        <f>I51</f>
        <v>0</v>
      </c>
      <c r="J50" s="27">
        <f t="shared" si="6"/>
        <v>106752</v>
      </c>
      <c r="K50" s="27">
        <f>K51</f>
        <v>0</v>
      </c>
      <c r="L50" s="27">
        <f t="shared" si="7"/>
        <v>106752</v>
      </c>
      <c r="M50" s="27">
        <f>M51</f>
        <v>0</v>
      </c>
      <c r="N50" s="27">
        <f t="shared" si="9"/>
        <v>106752</v>
      </c>
      <c r="O50" s="27">
        <f t="shared" ref="O50:P50" si="24">O51</f>
        <v>112979</v>
      </c>
      <c r="P50" s="27">
        <f t="shared" si="24"/>
        <v>119128</v>
      </c>
      <c r="Q50" s="24"/>
      <c r="R50" s="27">
        <f>R51</f>
        <v>-702.8</v>
      </c>
      <c r="S50" s="28">
        <f t="shared" si="11"/>
        <v>106049.2</v>
      </c>
      <c r="T50" s="28">
        <f t="shared" si="12"/>
        <v>106049.2</v>
      </c>
      <c r="U50" s="27">
        <f>U51</f>
        <v>113270.39999999999</v>
      </c>
      <c r="V50" s="27">
        <f t="shared" si="13"/>
        <v>7221.1999999999971</v>
      </c>
      <c r="W50" s="29">
        <f t="shared" si="14"/>
        <v>1.0680929229074807</v>
      </c>
    </row>
    <row r="51" spans="1:23" ht="88.9" customHeight="1" x14ac:dyDescent="0.25">
      <c r="A51" s="2" t="s">
        <v>140</v>
      </c>
      <c r="B51" s="31" t="s">
        <v>135</v>
      </c>
      <c r="C51" s="27">
        <v>106752</v>
      </c>
      <c r="D51" s="27">
        <v>106752</v>
      </c>
      <c r="E51" s="27"/>
      <c r="F51" s="27">
        <f t="shared" si="3"/>
        <v>106752</v>
      </c>
      <c r="G51" s="27"/>
      <c r="H51" s="27">
        <f t="shared" si="4"/>
        <v>106752</v>
      </c>
      <c r="I51" s="27"/>
      <c r="J51" s="27">
        <f t="shared" si="6"/>
        <v>106752</v>
      </c>
      <c r="K51" s="27"/>
      <c r="L51" s="27">
        <f t="shared" si="7"/>
        <v>106752</v>
      </c>
      <c r="M51" s="27"/>
      <c r="N51" s="27">
        <f t="shared" si="9"/>
        <v>106752</v>
      </c>
      <c r="O51" s="27">
        <v>112979</v>
      </c>
      <c r="P51" s="27">
        <v>119128</v>
      </c>
      <c r="Q51" s="24"/>
      <c r="R51" s="27">
        <v>-702.8</v>
      </c>
      <c r="S51" s="28">
        <f t="shared" si="11"/>
        <v>106049.2</v>
      </c>
      <c r="T51" s="28">
        <f t="shared" si="12"/>
        <v>106049.2</v>
      </c>
      <c r="U51" s="27">
        <v>113270.39999999999</v>
      </c>
      <c r="V51" s="27">
        <f t="shared" si="13"/>
        <v>7221.1999999999971</v>
      </c>
      <c r="W51" s="29">
        <f t="shared" si="14"/>
        <v>1.0680929229074807</v>
      </c>
    </row>
    <row r="52" spans="1:23" ht="29.45" customHeight="1" x14ac:dyDescent="0.25">
      <c r="A52" s="5" t="s">
        <v>15</v>
      </c>
      <c r="B52" s="26" t="s">
        <v>16</v>
      </c>
      <c r="C52" s="27">
        <f>C53+C55</f>
        <v>17931.5</v>
      </c>
      <c r="D52" s="27">
        <f>D53+D55</f>
        <v>17931.5</v>
      </c>
      <c r="E52" s="27">
        <f>E53+E55</f>
        <v>0</v>
      </c>
      <c r="F52" s="27">
        <f t="shared" si="3"/>
        <v>17931.5</v>
      </c>
      <c r="G52" s="27">
        <f>G53+G55</f>
        <v>0</v>
      </c>
      <c r="H52" s="27">
        <f t="shared" si="4"/>
        <v>17931.5</v>
      </c>
      <c r="I52" s="27">
        <f>I53+I55</f>
        <v>0</v>
      </c>
      <c r="J52" s="27">
        <f t="shared" si="6"/>
        <v>17931.5</v>
      </c>
      <c r="K52" s="27">
        <f>K53+K55</f>
        <v>0</v>
      </c>
      <c r="L52" s="27">
        <f t="shared" si="7"/>
        <v>17931.5</v>
      </c>
      <c r="M52" s="27">
        <f>M53+M55</f>
        <v>0</v>
      </c>
      <c r="N52" s="27">
        <f t="shared" si="9"/>
        <v>17931.5</v>
      </c>
      <c r="O52" s="27">
        <f t="shared" ref="O52:P52" si="25">O53+O55</f>
        <v>17881.599999999999</v>
      </c>
      <c r="P52" s="27">
        <f t="shared" si="25"/>
        <v>19973.599999999999</v>
      </c>
      <c r="Q52" s="24"/>
      <c r="R52" s="27">
        <f>R53+R55</f>
        <v>313.10000000000002</v>
      </c>
      <c r="S52" s="28">
        <f t="shared" si="11"/>
        <v>18244.599999999999</v>
      </c>
      <c r="T52" s="28">
        <f t="shared" si="12"/>
        <v>18244.599999999999</v>
      </c>
      <c r="U52" s="27">
        <f>U53+U55</f>
        <v>19622.5</v>
      </c>
      <c r="V52" s="27">
        <f t="shared" si="13"/>
        <v>1377.9000000000015</v>
      </c>
      <c r="W52" s="29">
        <f t="shared" si="14"/>
        <v>1.0755237166065577</v>
      </c>
    </row>
    <row r="53" spans="1:23" ht="43.9" customHeight="1" x14ac:dyDescent="0.25">
      <c r="A53" s="2" t="s">
        <v>143</v>
      </c>
      <c r="B53" s="31" t="s">
        <v>141</v>
      </c>
      <c r="C53" s="27">
        <f>C54</f>
        <v>14500</v>
      </c>
      <c r="D53" s="27">
        <f>D54</f>
        <v>14500</v>
      </c>
      <c r="E53" s="27">
        <f>E54</f>
        <v>0</v>
      </c>
      <c r="F53" s="27">
        <f t="shared" si="3"/>
        <v>14500</v>
      </c>
      <c r="G53" s="27">
        <f>G54</f>
        <v>0</v>
      </c>
      <c r="H53" s="27">
        <f t="shared" si="4"/>
        <v>14500</v>
      </c>
      <c r="I53" s="27">
        <f>I54</f>
        <v>0</v>
      </c>
      <c r="J53" s="27">
        <f t="shared" si="6"/>
        <v>14500</v>
      </c>
      <c r="K53" s="27">
        <f>K54</f>
        <v>0</v>
      </c>
      <c r="L53" s="27">
        <f t="shared" si="7"/>
        <v>14500</v>
      </c>
      <c r="M53" s="27">
        <f>M54</f>
        <v>0</v>
      </c>
      <c r="N53" s="27">
        <f t="shared" si="9"/>
        <v>14500</v>
      </c>
      <c r="O53" s="27">
        <f t="shared" ref="O53:P53" si="26">O54</f>
        <v>14122.099999999999</v>
      </c>
      <c r="P53" s="27">
        <f t="shared" si="26"/>
        <v>17028.099999999999</v>
      </c>
      <c r="Q53" s="24"/>
      <c r="R53" s="27">
        <f>R54</f>
        <v>256.60000000000002</v>
      </c>
      <c r="S53" s="28">
        <f t="shared" si="11"/>
        <v>14756.6</v>
      </c>
      <c r="T53" s="28">
        <f t="shared" si="12"/>
        <v>14756.6</v>
      </c>
      <c r="U53" s="27">
        <f>U54</f>
        <v>15698.5</v>
      </c>
      <c r="V53" s="27">
        <f t="shared" si="13"/>
        <v>941.89999999999964</v>
      </c>
      <c r="W53" s="29">
        <f t="shared" si="14"/>
        <v>1.063829066316089</v>
      </c>
    </row>
    <row r="54" spans="1:23" ht="52.15" customHeight="1" x14ac:dyDescent="0.25">
      <c r="A54" s="2" t="s">
        <v>144</v>
      </c>
      <c r="B54" s="31" t="s">
        <v>142</v>
      </c>
      <c r="C54" s="27">
        <v>14500</v>
      </c>
      <c r="D54" s="27">
        <v>14500</v>
      </c>
      <c r="E54" s="27"/>
      <c r="F54" s="27">
        <f t="shared" si="3"/>
        <v>14500</v>
      </c>
      <c r="G54" s="27"/>
      <c r="H54" s="27">
        <f t="shared" si="4"/>
        <v>14500</v>
      </c>
      <c r="I54" s="27"/>
      <c r="J54" s="27">
        <f t="shared" si="6"/>
        <v>14500</v>
      </c>
      <c r="K54" s="27"/>
      <c r="L54" s="27">
        <f t="shared" si="7"/>
        <v>14500</v>
      </c>
      <c r="M54" s="27"/>
      <c r="N54" s="27">
        <f t="shared" si="9"/>
        <v>14500</v>
      </c>
      <c r="O54" s="27">
        <f>14500+10452.3-11000+169.8</f>
        <v>14122.099999999999</v>
      </c>
      <c r="P54" s="27">
        <f>14500+13726.8-11000-198.7</f>
        <v>17028.099999999999</v>
      </c>
      <c r="Q54" s="24"/>
      <c r="R54" s="27">
        <f>256.6</f>
        <v>256.60000000000002</v>
      </c>
      <c r="S54" s="28">
        <f t="shared" si="11"/>
        <v>14756.6</v>
      </c>
      <c r="T54" s="28">
        <f t="shared" si="12"/>
        <v>14756.6</v>
      </c>
      <c r="U54" s="27">
        <v>15698.5</v>
      </c>
      <c r="V54" s="27">
        <f t="shared" si="13"/>
        <v>941.89999999999964</v>
      </c>
      <c r="W54" s="29">
        <f t="shared" si="14"/>
        <v>1.063829066316089</v>
      </c>
    </row>
    <row r="55" spans="1:23" ht="50.45" customHeight="1" x14ac:dyDescent="0.25">
      <c r="A55" s="5" t="s">
        <v>17</v>
      </c>
      <c r="B55" s="26" t="s">
        <v>18</v>
      </c>
      <c r="C55" s="27">
        <f>C56+C58+C61+C62</f>
        <v>3431.5</v>
      </c>
      <c r="D55" s="27">
        <f>D56+D58+D61+D62</f>
        <v>3431.5</v>
      </c>
      <c r="E55" s="27">
        <f>E56+E58+E61+E62</f>
        <v>0</v>
      </c>
      <c r="F55" s="27">
        <f t="shared" si="3"/>
        <v>3431.5</v>
      </c>
      <c r="G55" s="27">
        <f>G56+G58+G61+G62</f>
        <v>0</v>
      </c>
      <c r="H55" s="27">
        <f t="shared" si="4"/>
        <v>3431.5</v>
      </c>
      <c r="I55" s="27">
        <f>I56+I58+I61+I62</f>
        <v>0</v>
      </c>
      <c r="J55" s="27">
        <f t="shared" si="6"/>
        <v>3431.5</v>
      </c>
      <c r="K55" s="27">
        <f>K56+K58+K61+K62</f>
        <v>0</v>
      </c>
      <c r="L55" s="27">
        <f t="shared" si="7"/>
        <v>3431.5</v>
      </c>
      <c r="M55" s="27">
        <f>M56+M58+M61+M62</f>
        <v>0</v>
      </c>
      <c r="N55" s="27">
        <f t="shared" si="9"/>
        <v>3431.5</v>
      </c>
      <c r="O55" s="27">
        <f t="shared" ref="O55:P55" si="27">O56+O58+O61+O62</f>
        <v>3759.5</v>
      </c>
      <c r="P55" s="27">
        <f t="shared" si="27"/>
        <v>2945.5</v>
      </c>
      <c r="Q55" s="24"/>
      <c r="R55" s="27">
        <f>R56+R58+R61+R62</f>
        <v>56.5</v>
      </c>
      <c r="S55" s="28">
        <f t="shared" si="11"/>
        <v>3488</v>
      </c>
      <c r="T55" s="28">
        <f t="shared" si="12"/>
        <v>3488</v>
      </c>
      <c r="U55" s="27">
        <f>U56+U58+U61+U62</f>
        <v>3924</v>
      </c>
      <c r="V55" s="27">
        <f t="shared" si="13"/>
        <v>436</v>
      </c>
      <c r="W55" s="29">
        <f t="shared" si="14"/>
        <v>1.125</v>
      </c>
    </row>
    <row r="56" spans="1:23" ht="66.75" customHeight="1" x14ac:dyDescent="0.25">
      <c r="A56" s="5" t="s">
        <v>148</v>
      </c>
      <c r="B56" s="26" t="s">
        <v>147</v>
      </c>
      <c r="C56" s="27">
        <f>C57</f>
        <v>1744</v>
      </c>
      <c r="D56" s="27">
        <f>D57</f>
        <v>1744</v>
      </c>
      <c r="E56" s="27">
        <f>E57</f>
        <v>1344</v>
      </c>
      <c r="F56" s="27">
        <f t="shared" si="3"/>
        <v>3088</v>
      </c>
      <c r="G56" s="27">
        <f>G57</f>
        <v>0</v>
      </c>
      <c r="H56" s="27">
        <f t="shared" si="4"/>
        <v>3088</v>
      </c>
      <c r="I56" s="27">
        <f>I57</f>
        <v>0</v>
      </c>
      <c r="J56" s="27">
        <f t="shared" si="6"/>
        <v>3088</v>
      </c>
      <c r="K56" s="27">
        <f>K57</f>
        <v>0</v>
      </c>
      <c r="L56" s="27">
        <f t="shared" si="7"/>
        <v>3088</v>
      </c>
      <c r="M56" s="27">
        <f>M57</f>
        <v>0</v>
      </c>
      <c r="N56" s="27">
        <f t="shared" si="9"/>
        <v>3088</v>
      </c>
      <c r="O56" s="27">
        <f t="shared" ref="O56:P56" si="28">O57</f>
        <v>2064</v>
      </c>
      <c r="P56" s="27">
        <f t="shared" si="28"/>
        <v>1344</v>
      </c>
      <c r="Q56" s="24"/>
      <c r="R56" s="27">
        <f>R57</f>
        <v>112</v>
      </c>
      <c r="S56" s="28">
        <f t="shared" si="11"/>
        <v>3200</v>
      </c>
      <c r="T56" s="28">
        <f t="shared" si="12"/>
        <v>3200</v>
      </c>
      <c r="U56" s="27">
        <f>U57</f>
        <v>3642</v>
      </c>
      <c r="V56" s="27">
        <f t="shared" si="13"/>
        <v>442</v>
      </c>
      <c r="W56" s="29">
        <f t="shared" si="14"/>
        <v>1.1381250000000001</v>
      </c>
    </row>
    <row r="57" spans="1:23" ht="95.45" customHeight="1" x14ac:dyDescent="0.25">
      <c r="A57" s="5" t="s">
        <v>146</v>
      </c>
      <c r="B57" s="26" t="s">
        <v>145</v>
      </c>
      <c r="C57" s="27">
        <v>1744</v>
      </c>
      <c r="D57" s="27">
        <v>1744</v>
      </c>
      <c r="E57" s="27">
        <v>1344</v>
      </c>
      <c r="F57" s="27">
        <f t="shared" si="3"/>
        <v>3088</v>
      </c>
      <c r="G57" s="27"/>
      <c r="H57" s="27">
        <f t="shared" si="4"/>
        <v>3088</v>
      </c>
      <c r="I57" s="27"/>
      <c r="J57" s="27">
        <f t="shared" si="6"/>
        <v>3088</v>
      </c>
      <c r="K57" s="27"/>
      <c r="L57" s="27">
        <f t="shared" si="7"/>
        <v>3088</v>
      </c>
      <c r="M57" s="27"/>
      <c r="N57" s="27">
        <f t="shared" si="9"/>
        <v>3088</v>
      </c>
      <c r="O57" s="27">
        <v>2064</v>
      </c>
      <c r="P57" s="27">
        <v>1344</v>
      </c>
      <c r="Q57" s="24"/>
      <c r="R57" s="27">
        <f>112</f>
        <v>112</v>
      </c>
      <c r="S57" s="28">
        <f t="shared" si="11"/>
        <v>3200</v>
      </c>
      <c r="T57" s="28">
        <f t="shared" si="12"/>
        <v>3200</v>
      </c>
      <c r="U57" s="27">
        <v>3642</v>
      </c>
      <c r="V57" s="27">
        <f t="shared" si="13"/>
        <v>442</v>
      </c>
      <c r="W57" s="29">
        <f t="shared" si="14"/>
        <v>1.1381250000000001</v>
      </c>
    </row>
    <row r="58" spans="1:23" ht="94.5" hidden="1" x14ac:dyDescent="0.25">
      <c r="A58" s="5" t="s">
        <v>149</v>
      </c>
      <c r="B58" s="26" t="s">
        <v>150</v>
      </c>
      <c r="C58" s="27">
        <f>C59+C60</f>
        <v>1344</v>
      </c>
      <c r="D58" s="27">
        <f>D59+D60</f>
        <v>1344</v>
      </c>
      <c r="E58" s="27">
        <f>E59+E60</f>
        <v>-1344</v>
      </c>
      <c r="F58" s="27">
        <f t="shared" si="3"/>
        <v>0</v>
      </c>
      <c r="G58" s="27">
        <f>G59+G60</f>
        <v>0</v>
      </c>
      <c r="H58" s="27">
        <f t="shared" si="4"/>
        <v>0</v>
      </c>
      <c r="I58" s="27">
        <f>I59+I60</f>
        <v>0</v>
      </c>
      <c r="J58" s="27">
        <f t="shared" si="6"/>
        <v>0</v>
      </c>
      <c r="K58" s="27">
        <f>K59+K60</f>
        <v>0</v>
      </c>
      <c r="L58" s="27">
        <f t="shared" si="7"/>
        <v>0</v>
      </c>
      <c r="M58" s="27">
        <f>M59+M60</f>
        <v>0</v>
      </c>
      <c r="N58" s="27">
        <f t="shared" si="9"/>
        <v>0</v>
      </c>
      <c r="O58" s="27">
        <f t="shared" ref="O58:P58" si="29">O59+O60</f>
        <v>1367</v>
      </c>
      <c r="P58" s="27">
        <f t="shared" si="29"/>
        <v>1278</v>
      </c>
      <c r="Q58" s="24"/>
      <c r="R58" s="27">
        <f>R59+R60</f>
        <v>0</v>
      </c>
      <c r="S58" s="28">
        <f t="shared" si="11"/>
        <v>0</v>
      </c>
      <c r="T58" s="28">
        <f t="shared" si="12"/>
        <v>0</v>
      </c>
      <c r="U58" s="27">
        <f>U59+U60</f>
        <v>0</v>
      </c>
      <c r="V58" s="27">
        <f t="shared" si="13"/>
        <v>0</v>
      </c>
      <c r="W58" s="29" t="e">
        <f t="shared" si="14"/>
        <v>#DIV/0!</v>
      </c>
    </row>
    <row r="59" spans="1:23" ht="110.25" hidden="1" x14ac:dyDescent="0.25">
      <c r="A59" s="5" t="s">
        <v>153</v>
      </c>
      <c r="B59" s="26" t="s">
        <v>151</v>
      </c>
      <c r="C59" s="27">
        <v>1344</v>
      </c>
      <c r="D59" s="27">
        <v>1344</v>
      </c>
      <c r="E59" s="27">
        <v>-1344</v>
      </c>
      <c r="F59" s="27">
        <f t="shared" si="3"/>
        <v>0</v>
      </c>
      <c r="G59" s="27"/>
      <c r="H59" s="27">
        <f t="shared" si="4"/>
        <v>0</v>
      </c>
      <c r="I59" s="27"/>
      <c r="J59" s="27">
        <f t="shared" si="6"/>
        <v>0</v>
      </c>
      <c r="K59" s="27"/>
      <c r="L59" s="27">
        <f t="shared" si="7"/>
        <v>0</v>
      </c>
      <c r="M59" s="27"/>
      <c r="N59" s="27">
        <f t="shared" si="9"/>
        <v>0</v>
      </c>
      <c r="O59" s="27">
        <v>1367</v>
      </c>
      <c r="P59" s="27">
        <v>1278</v>
      </c>
      <c r="Q59" s="24"/>
      <c r="R59" s="27"/>
      <c r="S59" s="28">
        <f t="shared" si="11"/>
        <v>0</v>
      </c>
      <c r="T59" s="28">
        <f t="shared" si="12"/>
        <v>0</v>
      </c>
      <c r="U59" s="27"/>
      <c r="V59" s="27">
        <f t="shared" si="13"/>
        <v>0</v>
      </c>
      <c r="W59" s="29" t="e">
        <f t="shared" si="14"/>
        <v>#DIV/0!</v>
      </c>
    </row>
    <row r="60" spans="1:23" ht="94.5" hidden="1" x14ac:dyDescent="0.25">
      <c r="A60" s="5" t="s">
        <v>154</v>
      </c>
      <c r="B60" s="26" t="s">
        <v>152</v>
      </c>
      <c r="C60" s="27"/>
      <c r="D60" s="27"/>
      <c r="E60" s="27"/>
      <c r="F60" s="27">
        <f t="shared" si="3"/>
        <v>0</v>
      </c>
      <c r="G60" s="27"/>
      <c r="H60" s="27">
        <f t="shared" si="4"/>
        <v>0</v>
      </c>
      <c r="I60" s="27"/>
      <c r="J60" s="27">
        <f t="shared" si="6"/>
        <v>0</v>
      </c>
      <c r="K60" s="27"/>
      <c r="L60" s="27">
        <f t="shared" si="7"/>
        <v>0</v>
      </c>
      <c r="M60" s="27"/>
      <c r="N60" s="27">
        <f t="shared" si="9"/>
        <v>0</v>
      </c>
      <c r="O60" s="27"/>
      <c r="P60" s="27"/>
      <c r="Q60" s="24"/>
      <c r="R60" s="27"/>
      <c r="S60" s="28">
        <f t="shared" si="11"/>
        <v>0</v>
      </c>
      <c r="T60" s="28">
        <f t="shared" si="12"/>
        <v>0</v>
      </c>
      <c r="U60" s="27"/>
      <c r="V60" s="27">
        <f t="shared" si="13"/>
        <v>0</v>
      </c>
      <c r="W60" s="29" t="e">
        <f t="shared" si="14"/>
        <v>#DIV/0!</v>
      </c>
    </row>
    <row r="61" spans="1:23" ht="32.450000000000003" customHeight="1" x14ac:dyDescent="0.25">
      <c r="A61" s="5" t="s">
        <v>156</v>
      </c>
      <c r="B61" s="26" t="s">
        <v>155</v>
      </c>
      <c r="C61" s="27">
        <v>73.5</v>
      </c>
      <c r="D61" s="27">
        <v>73.5</v>
      </c>
      <c r="E61" s="27"/>
      <c r="F61" s="27">
        <f t="shared" si="3"/>
        <v>73.5</v>
      </c>
      <c r="G61" s="27"/>
      <c r="H61" s="27">
        <f t="shared" si="4"/>
        <v>73.5</v>
      </c>
      <c r="I61" s="27"/>
      <c r="J61" s="27">
        <f t="shared" si="6"/>
        <v>73.5</v>
      </c>
      <c r="K61" s="27"/>
      <c r="L61" s="27">
        <f t="shared" si="7"/>
        <v>73.5</v>
      </c>
      <c r="M61" s="27"/>
      <c r="N61" s="27">
        <f t="shared" si="9"/>
        <v>73.5</v>
      </c>
      <c r="O61" s="27">
        <v>73.5</v>
      </c>
      <c r="P61" s="27">
        <v>73.5</v>
      </c>
      <c r="Q61" s="24"/>
      <c r="R61" s="27">
        <f>-55.5</f>
        <v>-55.5</v>
      </c>
      <c r="S61" s="28">
        <f t="shared" si="11"/>
        <v>18</v>
      </c>
      <c r="T61" s="28">
        <f t="shared" si="12"/>
        <v>18</v>
      </c>
      <c r="U61" s="27">
        <v>18</v>
      </c>
      <c r="V61" s="27">
        <f t="shared" si="13"/>
        <v>0</v>
      </c>
      <c r="W61" s="29">
        <f t="shared" si="14"/>
        <v>1</v>
      </c>
    </row>
    <row r="62" spans="1:23" ht="79.900000000000006" customHeight="1" x14ac:dyDescent="0.25">
      <c r="A62" s="5" t="s">
        <v>158</v>
      </c>
      <c r="B62" s="26" t="s">
        <v>157</v>
      </c>
      <c r="C62" s="27">
        <f>C63</f>
        <v>270</v>
      </c>
      <c r="D62" s="27">
        <f>D63</f>
        <v>270</v>
      </c>
      <c r="E62" s="27">
        <f>E63</f>
        <v>0</v>
      </c>
      <c r="F62" s="27">
        <f t="shared" si="3"/>
        <v>270</v>
      </c>
      <c r="G62" s="27">
        <f>G63</f>
        <v>0</v>
      </c>
      <c r="H62" s="27">
        <f t="shared" si="4"/>
        <v>270</v>
      </c>
      <c r="I62" s="27">
        <f>I63</f>
        <v>0</v>
      </c>
      <c r="J62" s="27">
        <f t="shared" si="6"/>
        <v>270</v>
      </c>
      <c r="K62" s="27">
        <f>K63</f>
        <v>0</v>
      </c>
      <c r="L62" s="27">
        <f t="shared" si="7"/>
        <v>270</v>
      </c>
      <c r="M62" s="27">
        <f>M63</f>
        <v>0</v>
      </c>
      <c r="N62" s="27">
        <f t="shared" si="9"/>
        <v>270</v>
      </c>
      <c r="O62" s="27">
        <f t="shared" ref="O62:P62" si="30">O63</f>
        <v>255</v>
      </c>
      <c r="P62" s="27">
        <f t="shared" si="30"/>
        <v>250</v>
      </c>
      <c r="Q62" s="24"/>
      <c r="R62" s="27">
        <f>R63</f>
        <v>0</v>
      </c>
      <c r="S62" s="28">
        <f t="shared" si="11"/>
        <v>270</v>
      </c>
      <c r="T62" s="28">
        <f t="shared" si="12"/>
        <v>270</v>
      </c>
      <c r="U62" s="27">
        <f>U63</f>
        <v>264</v>
      </c>
      <c r="V62" s="27">
        <f t="shared" si="13"/>
        <v>-6</v>
      </c>
      <c r="W62" s="29">
        <f t="shared" si="14"/>
        <v>0.97777777777777775</v>
      </c>
    </row>
    <row r="63" spans="1:23" ht="106.9" customHeight="1" x14ac:dyDescent="0.25">
      <c r="A63" s="5" t="s">
        <v>160</v>
      </c>
      <c r="B63" s="26" t="s">
        <v>159</v>
      </c>
      <c r="C63" s="27">
        <v>270</v>
      </c>
      <c r="D63" s="27">
        <v>270</v>
      </c>
      <c r="E63" s="27"/>
      <c r="F63" s="27">
        <f t="shared" si="3"/>
        <v>270</v>
      </c>
      <c r="G63" s="27"/>
      <c r="H63" s="27">
        <f t="shared" si="4"/>
        <v>270</v>
      </c>
      <c r="I63" s="27"/>
      <c r="J63" s="27">
        <f t="shared" si="6"/>
        <v>270</v>
      </c>
      <c r="K63" s="27"/>
      <c r="L63" s="27">
        <f t="shared" si="7"/>
        <v>270</v>
      </c>
      <c r="M63" s="27"/>
      <c r="N63" s="27">
        <f t="shared" si="9"/>
        <v>270</v>
      </c>
      <c r="O63" s="27">
        <v>255</v>
      </c>
      <c r="P63" s="27">
        <v>250</v>
      </c>
      <c r="Q63" s="24"/>
      <c r="R63" s="27"/>
      <c r="S63" s="28">
        <f t="shared" si="11"/>
        <v>270</v>
      </c>
      <c r="T63" s="28">
        <f t="shared" si="12"/>
        <v>270</v>
      </c>
      <c r="U63" s="27">
        <v>264</v>
      </c>
      <c r="V63" s="27">
        <f t="shared" si="13"/>
        <v>-6</v>
      </c>
      <c r="W63" s="29">
        <f t="shared" si="14"/>
        <v>0.97777777777777775</v>
      </c>
    </row>
    <row r="64" spans="1:23" ht="52.9" customHeight="1" x14ac:dyDescent="0.25">
      <c r="A64" s="5" t="s">
        <v>19</v>
      </c>
      <c r="B64" s="26" t="s">
        <v>20</v>
      </c>
      <c r="C64" s="27">
        <f t="shared" ref="C64:G64" si="31">C68</f>
        <v>150</v>
      </c>
      <c r="D64" s="27">
        <f t="shared" si="31"/>
        <v>150</v>
      </c>
      <c r="E64" s="27">
        <f t="shared" si="31"/>
        <v>0</v>
      </c>
      <c r="F64" s="27">
        <f t="shared" si="3"/>
        <v>150</v>
      </c>
      <c r="G64" s="27">
        <f t="shared" si="31"/>
        <v>0</v>
      </c>
      <c r="H64" s="27">
        <f t="shared" si="4"/>
        <v>150</v>
      </c>
      <c r="I64" s="27">
        <f t="shared" ref="I64:P64" si="32">I68</f>
        <v>0</v>
      </c>
      <c r="J64" s="27">
        <f t="shared" si="6"/>
        <v>150</v>
      </c>
      <c r="K64" s="27">
        <f t="shared" si="32"/>
        <v>0</v>
      </c>
      <c r="L64" s="27">
        <f t="shared" si="7"/>
        <v>150</v>
      </c>
      <c r="M64" s="27">
        <f t="shared" si="32"/>
        <v>0</v>
      </c>
      <c r="N64" s="27">
        <f t="shared" si="9"/>
        <v>150</v>
      </c>
      <c r="O64" s="27">
        <f t="shared" si="32"/>
        <v>150</v>
      </c>
      <c r="P64" s="27">
        <f t="shared" si="32"/>
        <v>150</v>
      </c>
      <c r="Q64" s="24"/>
      <c r="R64" s="27">
        <f>R68+R65</f>
        <v>-118.9</v>
      </c>
      <c r="S64" s="28">
        <f t="shared" si="11"/>
        <v>31.099999999999994</v>
      </c>
      <c r="T64" s="28">
        <f t="shared" si="12"/>
        <v>31.099999999999994</v>
      </c>
      <c r="U64" s="27">
        <f>U68+U65</f>
        <v>48</v>
      </c>
      <c r="V64" s="27">
        <f t="shared" si="13"/>
        <v>16.900000000000006</v>
      </c>
      <c r="W64" s="29">
        <f t="shared" si="14"/>
        <v>1.5434083601286177</v>
      </c>
    </row>
    <row r="65" spans="1:23" ht="25.15" customHeight="1" x14ac:dyDescent="0.25">
      <c r="A65" s="5" t="s">
        <v>394</v>
      </c>
      <c r="B65" s="26" t="s">
        <v>393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>
        <f>N66</f>
        <v>0</v>
      </c>
      <c r="O65" s="27">
        <f t="shared" ref="O65:U66" si="33">O66</f>
        <v>0</v>
      </c>
      <c r="P65" s="27">
        <f t="shared" si="33"/>
        <v>0</v>
      </c>
      <c r="Q65" s="27">
        <f t="shared" si="33"/>
        <v>0</v>
      </c>
      <c r="R65" s="27">
        <f t="shared" si="33"/>
        <v>30.5</v>
      </c>
      <c r="S65" s="28">
        <f t="shared" si="11"/>
        <v>30.5</v>
      </c>
      <c r="T65" s="28">
        <f t="shared" si="12"/>
        <v>30.5</v>
      </c>
      <c r="U65" s="27">
        <f t="shared" si="33"/>
        <v>37.6</v>
      </c>
      <c r="V65" s="27">
        <f t="shared" si="13"/>
        <v>7.1000000000000014</v>
      </c>
      <c r="W65" s="29">
        <f t="shared" si="14"/>
        <v>1.2327868852459016</v>
      </c>
    </row>
    <row r="66" spans="1:23" ht="37.15" customHeight="1" x14ac:dyDescent="0.25">
      <c r="A66" s="5" t="s">
        <v>396</v>
      </c>
      <c r="B66" s="26" t="s">
        <v>395</v>
      </c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>
        <f>N67</f>
        <v>0</v>
      </c>
      <c r="O66" s="27">
        <f t="shared" si="33"/>
        <v>0</v>
      </c>
      <c r="P66" s="27">
        <f t="shared" si="33"/>
        <v>0</v>
      </c>
      <c r="Q66" s="27">
        <f t="shared" si="33"/>
        <v>0</v>
      </c>
      <c r="R66" s="27">
        <f t="shared" si="33"/>
        <v>30.5</v>
      </c>
      <c r="S66" s="28">
        <f t="shared" si="11"/>
        <v>30.5</v>
      </c>
      <c r="T66" s="28">
        <f t="shared" si="12"/>
        <v>30.5</v>
      </c>
      <c r="U66" s="27">
        <f t="shared" si="33"/>
        <v>37.6</v>
      </c>
      <c r="V66" s="27">
        <f t="shared" si="13"/>
        <v>7.1000000000000014</v>
      </c>
      <c r="W66" s="29">
        <f t="shared" si="14"/>
        <v>1.2327868852459016</v>
      </c>
    </row>
    <row r="67" spans="1:23" ht="46.15" customHeight="1" x14ac:dyDescent="0.25">
      <c r="A67" s="5" t="s">
        <v>398</v>
      </c>
      <c r="B67" s="26" t="s">
        <v>397</v>
      </c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>
        <v>30.5</v>
      </c>
      <c r="S67" s="28">
        <f t="shared" si="11"/>
        <v>30.5</v>
      </c>
      <c r="T67" s="28">
        <f t="shared" si="12"/>
        <v>30.5</v>
      </c>
      <c r="U67" s="27">
        <v>37.6</v>
      </c>
      <c r="V67" s="27">
        <f t="shared" si="13"/>
        <v>7.1000000000000014</v>
      </c>
      <c r="W67" s="29">
        <f t="shared" si="14"/>
        <v>1.2327868852459016</v>
      </c>
    </row>
    <row r="68" spans="1:23" ht="38.450000000000003" customHeight="1" x14ac:dyDescent="0.25">
      <c r="A68" s="5" t="s">
        <v>420</v>
      </c>
      <c r="B68" s="26" t="s">
        <v>191</v>
      </c>
      <c r="C68" s="27">
        <f>C74</f>
        <v>150</v>
      </c>
      <c r="D68" s="27">
        <f>D74</f>
        <v>150</v>
      </c>
      <c r="E68" s="27">
        <f>E74</f>
        <v>0</v>
      </c>
      <c r="F68" s="27">
        <f t="shared" si="3"/>
        <v>150</v>
      </c>
      <c r="G68" s="27">
        <f>G74</f>
        <v>0</v>
      </c>
      <c r="H68" s="27">
        <f t="shared" si="4"/>
        <v>150</v>
      </c>
      <c r="I68" s="27">
        <f>I74</f>
        <v>0</v>
      </c>
      <c r="J68" s="27">
        <f t="shared" si="6"/>
        <v>150</v>
      </c>
      <c r="K68" s="27">
        <f>K74</f>
        <v>0</v>
      </c>
      <c r="L68" s="27">
        <f>K68+J68+L71</f>
        <v>150</v>
      </c>
      <c r="M68" s="27">
        <f>M74+M71</f>
        <v>0</v>
      </c>
      <c r="N68" s="27">
        <f t="shared" si="9"/>
        <v>150</v>
      </c>
      <c r="O68" s="27">
        <f>O74</f>
        <v>150</v>
      </c>
      <c r="P68" s="27">
        <f>P74</f>
        <v>150</v>
      </c>
      <c r="Q68" s="24"/>
      <c r="R68" s="27">
        <f>R73+R71</f>
        <v>-149.4</v>
      </c>
      <c r="S68" s="28">
        <f t="shared" si="11"/>
        <v>0.59999999999999432</v>
      </c>
      <c r="T68" s="28">
        <f t="shared" si="12"/>
        <v>0.59999999999999432</v>
      </c>
      <c r="U68" s="27">
        <f>U73+U71</f>
        <v>10.4</v>
      </c>
      <c r="V68" s="27">
        <f t="shared" si="13"/>
        <v>9.800000000000006</v>
      </c>
      <c r="W68" s="29"/>
    </row>
    <row r="69" spans="1:23" ht="38.450000000000003" hidden="1" customHeight="1" x14ac:dyDescent="0.25">
      <c r="A69" s="5" t="s">
        <v>418</v>
      </c>
      <c r="B69" s="26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4"/>
      <c r="R69" s="27"/>
      <c r="S69" s="28"/>
      <c r="T69" s="28"/>
      <c r="U69" s="27"/>
      <c r="V69" s="27"/>
      <c r="W69" s="29"/>
    </row>
    <row r="70" spans="1:23" ht="38.450000000000003" hidden="1" customHeight="1" x14ac:dyDescent="0.25">
      <c r="A70" s="5" t="s">
        <v>419</v>
      </c>
      <c r="B70" s="26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4"/>
      <c r="R70" s="27"/>
      <c r="S70" s="28"/>
      <c r="T70" s="28"/>
      <c r="U70" s="27"/>
      <c r="V70" s="27"/>
      <c r="W70" s="29"/>
    </row>
    <row r="71" spans="1:23" ht="46.9" customHeight="1" x14ac:dyDescent="0.25">
      <c r="A71" s="5" t="s">
        <v>383</v>
      </c>
      <c r="B71" s="26" t="s">
        <v>382</v>
      </c>
      <c r="C71" s="27"/>
      <c r="D71" s="27"/>
      <c r="E71" s="27"/>
      <c r="F71" s="27"/>
      <c r="G71" s="27"/>
      <c r="H71" s="27"/>
      <c r="I71" s="27"/>
      <c r="J71" s="27"/>
      <c r="K71" s="27"/>
      <c r="L71" s="27">
        <f>L72</f>
        <v>0</v>
      </c>
      <c r="M71" s="27">
        <f>M72</f>
        <v>0</v>
      </c>
      <c r="N71" s="27">
        <f t="shared" si="9"/>
        <v>0</v>
      </c>
      <c r="O71" s="27"/>
      <c r="P71" s="27"/>
      <c r="Q71" s="24"/>
      <c r="R71" s="27">
        <f>R72</f>
        <v>0.5</v>
      </c>
      <c r="S71" s="28">
        <f t="shared" si="11"/>
        <v>0.5</v>
      </c>
      <c r="T71" s="28">
        <f t="shared" si="12"/>
        <v>0.5</v>
      </c>
      <c r="U71" s="27">
        <f>U72</f>
        <v>-0.7</v>
      </c>
      <c r="V71" s="27">
        <f t="shared" si="13"/>
        <v>-1.2</v>
      </c>
      <c r="W71" s="29"/>
    </row>
    <row r="72" spans="1:23" ht="66" customHeight="1" x14ac:dyDescent="0.25">
      <c r="A72" s="5" t="s">
        <v>385</v>
      </c>
      <c r="B72" s="26" t="s">
        <v>384</v>
      </c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>
        <f t="shared" si="9"/>
        <v>0</v>
      </c>
      <c r="O72" s="27"/>
      <c r="P72" s="27"/>
      <c r="Q72" s="24"/>
      <c r="R72" s="27">
        <f>0.5</f>
        <v>0.5</v>
      </c>
      <c r="S72" s="28">
        <f t="shared" si="11"/>
        <v>0.5</v>
      </c>
      <c r="T72" s="28">
        <f t="shared" si="12"/>
        <v>0.5</v>
      </c>
      <c r="U72" s="27">
        <v>-0.7</v>
      </c>
      <c r="V72" s="27">
        <f t="shared" si="13"/>
        <v>-1.2</v>
      </c>
      <c r="W72" s="29"/>
    </row>
    <row r="73" spans="1:23" ht="25.15" customHeight="1" x14ac:dyDescent="0.25">
      <c r="A73" s="5" t="s">
        <v>387</v>
      </c>
      <c r="B73" s="26" t="s">
        <v>386</v>
      </c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>
        <f>N74</f>
        <v>150</v>
      </c>
      <c r="O73" s="27"/>
      <c r="P73" s="27"/>
      <c r="Q73" s="24"/>
      <c r="R73" s="27">
        <f>R74</f>
        <v>-149.9</v>
      </c>
      <c r="S73" s="28">
        <f t="shared" si="11"/>
        <v>9.9999999999994316E-2</v>
      </c>
      <c r="T73" s="28">
        <f t="shared" si="12"/>
        <v>9.9999999999994316E-2</v>
      </c>
      <c r="U73" s="27">
        <f>U74</f>
        <v>11.1</v>
      </c>
      <c r="V73" s="27">
        <f t="shared" si="13"/>
        <v>11.000000000000005</v>
      </c>
      <c r="W73" s="29"/>
    </row>
    <row r="74" spans="1:23" ht="40.15" customHeight="1" x14ac:dyDescent="0.25">
      <c r="A74" s="5" t="s">
        <v>193</v>
      </c>
      <c r="B74" s="26" t="s">
        <v>192</v>
      </c>
      <c r="C74" s="27">
        <v>150</v>
      </c>
      <c r="D74" s="27">
        <v>150</v>
      </c>
      <c r="E74" s="27"/>
      <c r="F74" s="27">
        <f t="shared" si="3"/>
        <v>150</v>
      </c>
      <c r="G74" s="27"/>
      <c r="H74" s="27">
        <f t="shared" si="4"/>
        <v>150</v>
      </c>
      <c r="I74" s="27"/>
      <c r="J74" s="27">
        <f t="shared" si="6"/>
        <v>150</v>
      </c>
      <c r="K74" s="27"/>
      <c r="L74" s="27">
        <f t="shared" si="7"/>
        <v>150</v>
      </c>
      <c r="M74" s="27"/>
      <c r="N74" s="27">
        <f t="shared" si="9"/>
        <v>150</v>
      </c>
      <c r="O74" s="27">
        <v>150</v>
      </c>
      <c r="P74" s="27">
        <v>150</v>
      </c>
      <c r="Q74" s="24"/>
      <c r="R74" s="27">
        <v>-149.9</v>
      </c>
      <c r="S74" s="28">
        <f t="shared" si="11"/>
        <v>9.9999999999994316E-2</v>
      </c>
      <c r="T74" s="28">
        <f t="shared" si="12"/>
        <v>9.9999999999994316E-2</v>
      </c>
      <c r="U74" s="27">
        <v>11.1</v>
      </c>
      <c r="V74" s="27">
        <f t="shared" si="13"/>
        <v>11.000000000000005</v>
      </c>
      <c r="W74" s="29"/>
    </row>
    <row r="75" spans="1:23" hidden="1" x14ac:dyDescent="0.25">
      <c r="A75" s="5"/>
      <c r="B75" s="30" t="s">
        <v>21</v>
      </c>
      <c r="C75" s="27">
        <f>C76+C92+C98+C105+C116+C146</f>
        <v>182068</v>
      </c>
      <c r="D75" s="27">
        <f>D76+D92+D98+D105+D116+D146</f>
        <v>182068</v>
      </c>
      <c r="E75" s="27">
        <f>E76+E92+E98+E105+E116+E146</f>
        <v>0</v>
      </c>
      <c r="F75" s="27">
        <f t="shared" si="3"/>
        <v>182068</v>
      </c>
      <c r="G75" s="27">
        <f>G76+G92+G98+G105+G116+G146</f>
        <v>5178</v>
      </c>
      <c r="H75" s="27">
        <f t="shared" si="4"/>
        <v>187246</v>
      </c>
      <c r="I75" s="27">
        <f>I76+I92+I98+I105+I116+I146</f>
        <v>0</v>
      </c>
      <c r="J75" s="27">
        <f t="shared" si="6"/>
        <v>187246</v>
      </c>
      <c r="K75" s="27">
        <f>K76+K92+K98+K105+K116+K146</f>
        <v>11828.399999999998</v>
      </c>
      <c r="L75" s="27">
        <f t="shared" si="7"/>
        <v>199074.4</v>
      </c>
      <c r="M75" s="27">
        <f>M76+M92+M98+M105+M116+M146</f>
        <v>0</v>
      </c>
      <c r="N75" s="27">
        <f t="shared" si="9"/>
        <v>199074.4</v>
      </c>
      <c r="O75" s="27">
        <f t="shared" ref="O75:P75" si="34">O76+O92+O98+O105+O116+O146</f>
        <v>161339.5</v>
      </c>
      <c r="P75" s="27">
        <f t="shared" si="34"/>
        <v>161511</v>
      </c>
      <c r="Q75" s="24"/>
      <c r="R75" s="27">
        <f>R76+R92+R98+R105+R116+R146</f>
        <v>41580.499999999993</v>
      </c>
      <c r="S75" s="28">
        <f t="shared" si="11"/>
        <v>240654.9</v>
      </c>
      <c r="T75" s="28">
        <f t="shared" si="12"/>
        <v>240654.9</v>
      </c>
      <c r="U75" s="27">
        <f>U76+U92+U98+U105+U116+U146</f>
        <v>245824.40000000002</v>
      </c>
      <c r="V75" s="27">
        <f t="shared" si="13"/>
        <v>5169.5000000000291</v>
      </c>
      <c r="W75" s="29">
        <f t="shared" si="14"/>
        <v>1.0214809671442386</v>
      </c>
    </row>
    <row r="76" spans="1:23" ht="55.15" customHeight="1" x14ac:dyDescent="0.25">
      <c r="A76" s="5" t="s">
        <v>22</v>
      </c>
      <c r="B76" s="26" t="s">
        <v>23</v>
      </c>
      <c r="C76" s="27">
        <f>C77+C79+C81+C88+C90</f>
        <v>63812</v>
      </c>
      <c r="D76" s="27">
        <f>D77+D79+D81+D88+D90</f>
        <v>63812</v>
      </c>
      <c r="E76" s="27">
        <f>E77+E79+E81+E88+E90</f>
        <v>0</v>
      </c>
      <c r="F76" s="27">
        <f t="shared" si="3"/>
        <v>63812</v>
      </c>
      <c r="G76" s="27">
        <f>G77+G79+G81+G88+G90</f>
        <v>0</v>
      </c>
      <c r="H76" s="27">
        <f t="shared" si="4"/>
        <v>63812</v>
      </c>
      <c r="I76" s="27">
        <f>I77+I79+I81+I88+I90</f>
        <v>0</v>
      </c>
      <c r="J76" s="27">
        <f t="shared" si="6"/>
        <v>63812</v>
      </c>
      <c r="K76" s="27">
        <f>K77+K79+K81+K88+K90</f>
        <v>0</v>
      </c>
      <c r="L76" s="27">
        <f t="shared" si="7"/>
        <v>63812</v>
      </c>
      <c r="M76" s="27">
        <f>M77+M79+M81+M88+M90</f>
        <v>0</v>
      </c>
      <c r="N76" s="27">
        <f t="shared" si="9"/>
        <v>63812</v>
      </c>
      <c r="O76" s="27">
        <f t="shared" ref="O76:P76" si="35">O77+O79+O81+O88+O90</f>
        <v>63850</v>
      </c>
      <c r="P76" s="27">
        <f t="shared" si="35"/>
        <v>63750</v>
      </c>
      <c r="Q76" s="24"/>
      <c r="R76" s="27">
        <f>R77+R79+R81+R88+R90</f>
        <v>2244.3000000000002</v>
      </c>
      <c r="S76" s="28">
        <f t="shared" si="11"/>
        <v>66056.3</v>
      </c>
      <c r="T76" s="28">
        <f t="shared" si="12"/>
        <v>66056.3</v>
      </c>
      <c r="U76" s="27">
        <f>U77+U79+U81+U88+U90</f>
        <v>64926.299999999996</v>
      </c>
      <c r="V76" s="27">
        <f t="shared" si="13"/>
        <v>-1130.0000000000073</v>
      </c>
      <c r="W76" s="29">
        <f t="shared" si="14"/>
        <v>0.98289338034373697</v>
      </c>
    </row>
    <row r="77" spans="1:23" ht="101.25" customHeight="1" x14ac:dyDescent="0.25">
      <c r="A77" s="5" t="s">
        <v>24</v>
      </c>
      <c r="B77" s="26" t="s">
        <v>25</v>
      </c>
      <c r="C77" s="27">
        <f>C78</f>
        <v>200</v>
      </c>
      <c r="D77" s="27">
        <f>D78</f>
        <v>200</v>
      </c>
      <c r="E77" s="27">
        <f>E78</f>
        <v>0</v>
      </c>
      <c r="F77" s="27">
        <f t="shared" si="3"/>
        <v>200</v>
      </c>
      <c r="G77" s="27">
        <f>G78</f>
        <v>0</v>
      </c>
      <c r="H77" s="27">
        <f t="shared" si="4"/>
        <v>200</v>
      </c>
      <c r="I77" s="27">
        <f>I78</f>
        <v>0</v>
      </c>
      <c r="J77" s="27">
        <f t="shared" si="6"/>
        <v>200</v>
      </c>
      <c r="K77" s="27">
        <f>K78</f>
        <v>0</v>
      </c>
      <c r="L77" s="27">
        <f t="shared" si="7"/>
        <v>200</v>
      </c>
      <c r="M77" s="27">
        <f>M78</f>
        <v>0</v>
      </c>
      <c r="N77" s="27">
        <f t="shared" si="9"/>
        <v>200</v>
      </c>
      <c r="O77" s="27">
        <f>O78</f>
        <v>250</v>
      </c>
      <c r="P77" s="27">
        <f>P78</f>
        <v>250</v>
      </c>
      <c r="Q77" s="24"/>
      <c r="R77" s="27">
        <f>R78</f>
        <v>111</v>
      </c>
      <c r="S77" s="28">
        <f t="shared" si="11"/>
        <v>311</v>
      </c>
      <c r="T77" s="28">
        <f t="shared" ref="T77:T140" si="36">S77</f>
        <v>311</v>
      </c>
      <c r="U77" s="27">
        <f>U78</f>
        <v>311</v>
      </c>
      <c r="V77" s="27">
        <f t="shared" ref="V77:V140" si="37">U77-T77</f>
        <v>0</v>
      </c>
      <c r="W77" s="29">
        <f t="shared" ref="W77:W140" si="38">U77/T77</f>
        <v>1</v>
      </c>
    </row>
    <row r="78" spans="1:23" ht="71.45" customHeight="1" x14ac:dyDescent="0.25">
      <c r="A78" s="5" t="s">
        <v>162</v>
      </c>
      <c r="B78" s="26" t="s">
        <v>161</v>
      </c>
      <c r="C78" s="27">
        <v>200</v>
      </c>
      <c r="D78" s="27">
        <v>200</v>
      </c>
      <c r="E78" s="27"/>
      <c r="F78" s="27">
        <f t="shared" si="3"/>
        <v>200</v>
      </c>
      <c r="G78" s="27"/>
      <c r="H78" s="27">
        <f t="shared" si="4"/>
        <v>200</v>
      </c>
      <c r="I78" s="27"/>
      <c r="J78" s="27">
        <f t="shared" si="6"/>
        <v>200</v>
      </c>
      <c r="K78" s="27"/>
      <c r="L78" s="27">
        <f t="shared" si="7"/>
        <v>200</v>
      </c>
      <c r="M78" s="27"/>
      <c r="N78" s="27">
        <f t="shared" si="9"/>
        <v>200</v>
      </c>
      <c r="O78" s="27">
        <v>250</v>
      </c>
      <c r="P78" s="27">
        <v>250</v>
      </c>
      <c r="Q78" s="24"/>
      <c r="R78" s="27">
        <f>111</f>
        <v>111</v>
      </c>
      <c r="S78" s="28">
        <f t="shared" si="11"/>
        <v>311</v>
      </c>
      <c r="T78" s="28">
        <f t="shared" si="36"/>
        <v>311</v>
      </c>
      <c r="U78" s="27">
        <v>311</v>
      </c>
      <c r="V78" s="27">
        <f t="shared" si="37"/>
        <v>0</v>
      </c>
      <c r="W78" s="29">
        <f t="shared" si="38"/>
        <v>1</v>
      </c>
    </row>
    <row r="79" spans="1:23" ht="33" customHeight="1" x14ac:dyDescent="0.25">
      <c r="A79" s="5" t="s">
        <v>26</v>
      </c>
      <c r="B79" s="26" t="s">
        <v>27</v>
      </c>
      <c r="C79" s="27">
        <f>C80</f>
        <v>12</v>
      </c>
      <c r="D79" s="27">
        <f>D80</f>
        <v>12</v>
      </c>
      <c r="E79" s="27">
        <f>E80</f>
        <v>0</v>
      </c>
      <c r="F79" s="27">
        <f t="shared" si="3"/>
        <v>12</v>
      </c>
      <c r="G79" s="27">
        <f>G80</f>
        <v>0</v>
      </c>
      <c r="H79" s="27">
        <f t="shared" si="4"/>
        <v>12</v>
      </c>
      <c r="I79" s="27">
        <f>I80</f>
        <v>0</v>
      </c>
      <c r="J79" s="27">
        <f t="shared" si="6"/>
        <v>12</v>
      </c>
      <c r="K79" s="27">
        <f>K80</f>
        <v>0</v>
      </c>
      <c r="L79" s="27">
        <f t="shared" si="7"/>
        <v>12</v>
      </c>
      <c r="M79" s="27">
        <f>M80</f>
        <v>0</v>
      </c>
      <c r="N79" s="27">
        <f t="shared" si="9"/>
        <v>12</v>
      </c>
      <c r="O79" s="27">
        <f t="shared" ref="O79:P79" si="39">O80</f>
        <v>0</v>
      </c>
      <c r="P79" s="27">
        <f t="shared" si="39"/>
        <v>0</v>
      </c>
      <c r="Q79" s="24"/>
      <c r="R79" s="27">
        <f>R80</f>
        <v>50.6</v>
      </c>
      <c r="S79" s="28">
        <f t="shared" si="11"/>
        <v>62.6</v>
      </c>
      <c r="T79" s="28">
        <f t="shared" si="36"/>
        <v>62.6</v>
      </c>
      <c r="U79" s="27">
        <f>U80</f>
        <v>111.5</v>
      </c>
      <c r="V79" s="27">
        <f t="shared" si="37"/>
        <v>48.9</v>
      </c>
      <c r="W79" s="29">
        <f t="shared" si="38"/>
        <v>1.7811501597444088</v>
      </c>
    </row>
    <row r="80" spans="1:23" ht="52.9" customHeight="1" x14ac:dyDescent="0.25">
      <c r="A80" s="5" t="s">
        <v>163</v>
      </c>
      <c r="B80" s="26" t="s">
        <v>164</v>
      </c>
      <c r="C80" s="27">
        <v>12</v>
      </c>
      <c r="D80" s="27">
        <v>12</v>
      </c>
      <c r="E80" s="27"/>
      <c r="F80" s="27">
        <f t="shared" si="3"/>
        <v>12</v>
      </c>
      <c r="G80" s="27"/>
      <c r="H80" s="27">
        <f t="shared" si="4"/>
        <v>12</v>
      </c>
      <c r="I80" s="27"/>
      <c r="J80" s="27">
        <f t="shared" si="6"/>
        <v>12</v>
      </c>
      <c r="K80" s="27"/>
      <c r="L80" s="27">
        <f t="shared" si="7"/>
        <v>12</v>
      </c>
      <c r="M80" s="27"/>
      <c r="N80" s="27">
        <f t="shared" si="9"/>
        <v>12</v>
      </c>
      <c r="O80" s="27"/>
      <c r="P80" s="27"/>
      <c r="Q80" s="24"/>
      <c r="R80" s="27">
        <f>29+21.6</f>
        <v>50.6</v>
      </c>
      <c r="S80" s="28">
        <f t="shared" si="11"/>
        <v>62.6</v>
      </c>
      <c r="T80" s="28">
        <f t="shared" si="36"/>
        <v>62.6</v>
      </c>
      <c r="U80" s="27">
        <v>111.5</v>
      </c>
      <c r="V80" s="27">
        <f t="shared" si="37"/>
        <v>48.9</v>
      </c>
      <c r="W80" s="29">
        <f t="shared" si="38"/>
        <v>1.7811501597444088</v>
      </c>
    </row>
    <row r="81" spans="1:23" ht="108.6" customHeight="1" x14ac:dyDescent="0.25">
      <c r="A81" s="5" t="s">
        <v>28</v>
      </c>
      <c r="B81" s="26" t="s">
        <v>29</v>
      </c>
      <c r="C81" s="27">
        <f>C82+C84</f>
        <v>52000</v>
      </c>
      <c r="D81" s="27">
        <f>D82+D84</f>
        <v>52000</v>
      </c>
      <c r="E81" s="27">
        <f>E82+E84</f>
        <v>0</v>
      </c>
      <c r="F81" s="27">
        <f t="shared" si="3"/>
        <v>52000</v>
      </c>
      <c r="G81" s="27">
        <f>G82+G84</f>
        <v>0</v>
      </c>
      <c r="H81" s="27">
        <f t="shared" si="4"/>
        <v>52000</v>
      </c>
      <c r="I81" s="27">
        <f>I82+I84</f>
        <v>0</v>
      </c>
      <c r="J81" s="27">
        <f t="shared" si="6"/>
        <v>52000</v>
      </c>
      <c r="K81" s="27">
        <f>K82+K84</f>
        <v>0</v>
      </c>
      <c r="L81" s="27">
        <f>K81+J81+L86</f>
        <v>52000</v>
      </c>
      <c r="M81" s="27">
        <f>M82+M84+M86</f>
        <v>0</v>
      </c>
      <c r="N81" s="27">
        <f t="shared" si="9"/>
        <v>52000</v>
      </c>
      <c r="O81" s="27">
        <f t="shared" ref="O81:P81" si="40">O82+O84</f>
        <v>52000</v>
      </c>
      <c r="P81" s="27">
        <f t="shared" si="40"/>
        <v>52000</v>
      </c>
      <c r="Q81" s="24"/>
      <c r="R81" s="27">
        <f>R82+R84+R86</f>
        <v>2392</v>
      </c>
      <c r="S81" s="28">
        <f t="shared" si="11"/>
        <v>54392</v>
      </c>
      <c r="T81" s="28">
        <f t="shared" si="36"/>
        <v>54392</v>
      </c>
      <c r="U81" s="27">
        <f>U82+U84+U86</f>
        <v>53031.6</v>
      </c>
      <c r="V81" s="27">
        <f t="shared" si="37"/>
        <v>-1360.4000000000015</v>
      </c>
      <c r="W81" s="29">
        <f t="shared" si="38"/>
        <v>0.97498896896602438</v>
      </c>
    </row>
    <row r="82" spans="1:23" ht="78" customHeight="1" x14ac:dyDescent="0.25">
      <c r="A82" s="5" t="s">
        <v>93</v>
      </c>
      <c r="B82" s="26" t="s">
        <v>94</v>
      </c>
      <c r="C82" s="27">
        <f>C83</f>
        <v>50000</v>
      </c>
      <c r="D82" s="27">
        <f>D83</f>
        <v>50000</v>
      </c>
      <c r="E82" s="27">
        <f>E83</f>
        <v>0</v>
      </c>
      <c r="F82" s="27">
        <f t="shared" si="3"/>
        <v>50000</v>
      </c>
      <c r="G82" s="27">
        <f>G83</f>
        <v>0</v>
      </c>
      <c r="H82" s="27">
        <f t="shared" si="4"/>
        <v>50000</v>
      </c>
      <c r="I82" s="27">
        <f>I83</f>
        <v>0</v>
      </c>
      <c r="J82" s="27">
        <f t="shared" si="6"/>
        <v>50000</v>
      </c>
      <c r="K82" s="27">
        <f>K83</f>
        <v>0</v>
      </c>
      <c r="L82" s="27">
        <f t="shared" si="7"/>
        <v>50000</v>
      </c>
      <c r="M82" s="27">
        <f>M83</f>
        <v>0</v>
      </c>
      <c r="N82" s="27">
        <f t="shared" si="9"/>
        <v>50000</v>
      </c>
      <c r="O82" s="27">
        <v>50000</v>
      </c>
      <c r="P82" s="27">
        <v>50000</v>
      </c>
      <c r="Q82" s="24"/>
      <c r="R82" s="27">
        <f>R83</f>
        <v>-3600</v>
      </c>
      <c r="S82" s="28">
        <f t="shared" si="11"/>
        <v>46400</v>
      </c>
      <c r="T82" s="28">
        <f t="shared" si="36"/>
        <v>46400</v>
      </c>
      <c r="U82" s="27">
        <f>U83</f>
        <v>44183.5</v>
      </c>
      <c r="V82" s="27">
        <f t="shared" si="37"/>
        <v>-2216.5</v>
      </c>
      <c r="W82" s="29">
        <f t="shared" si="38"/>
        <v>0.95223060344827581</v>
      </c>
    </row>
    <row r="83" spans="1:23" ht="94.5" x14ac:dyDescent="0.25">
      <c r="A83" s="5" t="s">
        <v>95</v>
      </c>
      <c r="B83" s="26" t="s">
        <v>82</v>
      </c>
      <c r="C83" s="27">
        <v>50000</v>
      </c>
      <c r="D83" s="27">
        <v>50000</v>
      </c>
      <c r="E83" s="27"/>
      <c r="F83" s="27">
        <f t="shared" si="3"/>
        <v>50000</v>
      </c>
      <c r="G83" s="27"/>
      <c r="H83" s="27">
        <f t="shared" si="4"/>
        <v>50000</v>
      </c>
      <c r="I83" s="27"/>
      <c r="J83" s="27">
        <f t="shared" si="6"/>
        <v>50000</v>
      </c>
      <c r="K83" s="27"/>
      <c r="L83" s="27">
        <f t="shared" si="7"/>
        <v>50000</v>
      </c>
      <c r="M83" s="27"/>
      <c r="N83" s="27">
        <f t="shared" si="9"/>
        <v>50000</v>
      </c>
      <c r="O83" s="27">
        <v>40000</v>
      </c>
      <c r="P83" s="27">
        <v>40000</v>
      </c>
      <c r="Q83" s="24"/>
      <c r="R83" s="27">
        <f>-3600</f>
        <v>-3600</v>
      </c>
      <c r="S83" s="28">
        <f t="shared" si="11"/>
        <v>46400</v>
      </c>
      <c r="T83" s="28">
        <f t="shared" si="36"/>
        <v>46400</v>
      </c>
      <c r="U83" s="27">
        <v>44183.5</v>
      </c>
      <c r="V83" s="27">
        <f t="shared" si="37"/>
        <v>-2216.5</v>
      </c>
      <c r="W83" s="29">
        <f t="shared" si="38"/>
        <v>0.95223060344827581</v>
      </c>
    </row>
    <row r="84" spans="1:23" ht="94.5" x14ac:dyDescent="0.25">
      <c r="A84" s="5" t="s">
        <v>166</v>
      </c>
      <c r="B84" s="26" t="s">
        <v>165</v>
      </c>
      <c r="C84" s="27">
        <f>C85</f>
        <v>2000</v>
      </c>
      <c r="D84" s="27">
        <f>D85</f>
        <v>2000</v>
      </c>
      <c r="E84" s="27">
        <f>E85</f>
        <v>0</v>
      </c>
      <c r="F84" s="27">
        <f t="shared" ref="F84:F178" si="41">E84+D84</f>
        <v>2000</v>
      </c>
      <c r="G84" s="27">
        <f>G85</f>
        <v>0</v>
      </c>
      <c r="H84" s="27">
        <f t="shared" ref="H84:H170" si="42">F84+G84</f>
        <v>2000</v>
      </c>
      <c r="I84" s="27">
        <f>I85</f>
        <v>0</v>
      </c>
      <c r="J84" s="27">
        <f t="shared" ref="J84:J170" si="43">I84+H84</f>
        <v>2000</v>
      </c>
      <c r="K84" s="27">
        <f>K85</f>
        <v>0</v>
      </c>
      <c r="L84" s="27">
        <f t="shared" ref="L84:L170" si="44">K84+J84</f>
        <v>2000</v>
      </c>
      <c r="M84" s="27">
        <f>M85</f>
        <v>0</v>
      </c>
      <c r="N84" s="27">
        <f t="shared" ref="N84:N156" si="45">L84+M84</f>
        <v>2000</v>
      </c>
      <c r="O84" s="27">
        <f t="shared" ref="O84:P84" si="46">O85</f>
        <v>2000</v>
      </c>
      <c r="P84" s="27">
        <f t="shared" si="46"/>
        <v>2000</v>
      </c>
      <c r="Q84" s="24"/>
      <c r="R84" s="27">
        <f>R85</f>
        <v>5700</v>
      </c>
      <c r="S84" s="28">
        <f t="shared" ref="S84:S87" si="47">N84+R84</f>
        <v>7700</v>
      </c>
      <c r="T84" s="28">
        <f t="shared" si="36"/>
        <v>7700</v>
      </c>
      <c r="U84" s="27">
        <f>U85</f>
        <v>8556.1</v>
      </c>
      <c r="V84" s="27">
        <f t="shared" si="37"/>
        <v>856.10000000000036</v>
      </c>
      <c r="W84" s="29">
        <f t="shared" si="38"/>
        <v>1.1111818181818183</v>
      </c>
    </row>
    <row r="85" spans="1:23" ht="94.5" x14ac:dyDescent="0.25">
      <c r="A85" s="5" t="s">
        <v>168</v>
      </c>
      <c r="B85" s="26" t="s">
        <v>167</v>
      </c>
      <c r="C85" s="27">
        <v>2000</v>
      </c>
      <c r="D85" s="27">
        <v>2000</v>
      </c>
      <c r="E85" s="27"/>
      <c r="F85" s="27">
        <f t="shared" si="41"/>
        <v>2000</v>
      </c>
      <c r="G85" s="27"/>
      <c r="H85" s="27">
        <f t="shared" si="42"/>
        <v>2000</v>
      </c>
      <c r="I85" s="27"/>
      <c r="J85" s="27">
        <f t="shared" si="43"/>
        <v>2000</v>
      </c>
      <c r="K85" s="27"/>
      <c r="L85" s="27">
        <f t="shared" si="44"/>
        <v>2000</v>
      </c>
      <c r="M85" s="27"/>
      <c r="N85" s="27">
        <f t="shared" si="45"/>
        <v>2000</v>
      </c>
      <c r="O85" s="27">
        <v>2000</v>
      </c>
      <c r="P85" s="27">
        <v>2000</v>
      </c>
      <c r="Q85" s="24"/>
      <c r="R85" s="27">
        <f>5700</f>
        <v>5700</v>
      </c>
      <c r="S85" s="28">
        <f t="shared" si="47"/>
        <v>7700</v>
      </c>
      <c r="T85" s="28">
        <f t="shared" si="36"/>
        <v>7700</v>
      </c>
      <c r="U85" s="27">
        <v>8556.1</v>
      </c>
      <c r="V85" s="27">
        <f t="shared" si="37"/>
        <v>856.10000000000036</v>
      </c>
      <c r="W85" s="29">
        <f t="shared" si="38"/>
        <v>1.1111818181818183</v>
      </c>
    </row>
    <row r="86" spans="1:23" ht="126" x14ac:dyDescent="0.25">
      <c r="A86" s="5" t="s">
        <v>377</v>
      </c>
      <c r="B86" s="26" t="s">
        <v>376</v>
      </c>
      <c r="C86" s="27"/>
      <c r="D86" s="27"/>
      <c r="E86" s="27"/>
      <c r="F86" s="27"/>
      <c r="G86" s="27"/>
      <c r="H86" s="27"/>
      <c r="I86" s="27"/>
      <c r="J86" s="27"/>
      <c r="K86" s="27"/>
      <c r="L86" s="27">
        <f>L87</f>
        <v>0</v>
      </c>
      <c r="M86" s="27">
        <f t="shared" ref="M86:U86" si="48">M87</f>
        <v>0</v>
      </c>
      <c r="N86" s="27">
        <f t="shared" si="45"/>
        <v>0</v>
      </c>
      <c r="O86" s="27">
        <f t="shared" si="48"/>
        <v>0</v>
      </c>
      <c r="P86" s="27">
        <f t="shared" si="48"/>
        <v>0</v>
      </c>
      <c r="Q86" s="27">
        <f t="shared" si="48"/>
        <v>0</v>
      </c>
      <c r="R86" s="27">
        <f t="shared" si="48"/>
        <v>292</v>
      </c>
      <c r="S86" s="28">
        <f t="shared" si="47"/>
        <v>292</v>
      </c>
      <c r="T86" s="28">
        <f t="shared" si="36"/>
        <v>292</v>
      </c>
      <c r="U86" s="27">
        <f t="shared" si="48"/>
        <v>292</v>
      </c>
      <c r="V86" s="27">
        <f t="shared" si="37"/>
        <v>0</v>
      </c>
      <c r="W86" s="29">
        <f t="shared" si="38"/>
        <v>1</v>
      </c>
    </row>
    <row r="87" spans="1:23" ht="141.75" x14ac:dyDescent="0.25">
      <c r="A87" s="5" t="s">
        <v>375</v>
      </c>
      <c r="B87" s="26" t="s">
        <v>374</v>
      </c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>
        <f t="shared" si="45"/>
        <v>0</v>
      </c>
      <c r="O87" s="27"/>
      <c r="P87" s="27"/>
      <c r="Q87" s="24"/>
      <c r="R87" s="27">
        <v>292</v>
      </c>
      <c r="S87" s="28">
        <f t="shared" si="47"/>
        <v>292</v>
      </c>
      <c r="T87" s="28">
        <f t="shared" si="36"/>
        <v>292</v>
      </c>
      <c r="U87" s="27">
        <v>292</v>
      </c>
      <c r="V87" s="27">
        <f t="shared" si="37"/>
        <v>0</v>
      </c>
      <c r="W87" s="29">
        <f t="shared" si="38"/>
        <v>1</v>
      </c>
    </row>
    <row r="88" spans="1:23" ht="31.5" x14ac:dyDescent="0.25">
      <c r="A88" s="5" t="s">
        <v>30</v>
      </c>
      <c r="B88" s="26" t="s">
        <v>31</v>
      </c>
      <c r="C88" s="27">
        <f>C89</f>
        <v>600</v>
      </c>
      <c r="D88" s="27">
        <f>D89</f>
        <v>600</v>
      </c>
      <c r="E88" s="27">
        <f>E89</f>
        <v>0</v>
      </c>
      <c r="F88" s="27">
        <f t="shared" si="41"/>
        <v>600</v>
      </c>
      <c r="G88" s="27">
        <f>G89</f>
        <v>0</v>
      </c>
      <c r="H88" s="27">
        <f t="shared" si="42"/>
        <v>600</v>
      </c>
      <c r="I88" s="27">
        <f>I89</f>
        <v>0</v>
      </c>
      <c r="J88" s="27">
        <f t="shared" si="43"/>
        <v>600</v>
      </c>
      <c r="K88" s="27">
        <f>K89</f>
        <v>0</v>
      </c>
      <c r="L88" s="27">
        <f t="shared" si="44"/>
        <v>600</v>
      </c>
      <c r="M88" s="27">
        <f>M89</f>
        <v>0</v>
      </c>
      <c r="N88" s="27">
        <f t="shared" si="45"/>
        <v>600</v>
      </c>
      <c r="O88" s="27">
        <f>O89</f>
        <v>600</v>
      </c>
      <c r="P88" s="27">
        <f>P89</f>
        <v>500</v>
      </c>
      <c r="Q88" s="24"/>
      <c r="R88" s="27">
        <f>R89</f>
        <v>690.7</v>
      </c>
      <c r="S88" s="28">
        <f t="shared" ref="S88:S155" si="49">N88+R88</f>
        <v>1290.7</v>
      </c>
      <c r="T88" s="28">
        <f t="shared" si="36"/>
        <v>1290.7</v>
      </c>
      <c r="U88" s="27">
        <f>U89</f>
        <v>1290.7</v>
      </c>
      <c r="V88" s="27">
        <f t="shared" si="37"/>
        <v>0</v>
      </c>
      <c r="W88" s="29">
        <f t="shared" si="38"/>
        <v>1</v>
      </c>
    </row>
    <row r="89" spans="1:23" ht="63" x14ac:dyDescent="0.25">
      <c r="A89" s="5" t="s">
        <v>169</v>
      </c>
      <c r="B89" s="26" t="s">
        <v>170</v>
      </c>
      <c r="C89" s="27">
        <v>600</v>
      </c>
      <c r="D89" s="27">
        <v>600</v>
      </c>
      <c r="E89" s="27"/>
      <c r="F89" s="27">
        <f t="shared" si="41"/>
        <v>600</v>
      </c>
      <c r="G89" s="27"/>
      <c r="H89" s="27">
        <f t="shared" si="42"/>
        <v>600</v>
      </c>
      <c r="I89" s="27"/>
      <c r="J89" s="27">
        <f t="shared" si="43"/>
        <v>600</v>
      </c>
      <c r="K89" s="27"/>
      <c r="L89" s="27">
        <f t="shared" si="44"/>
        <v>600</v>
      </c>
      <c r="M89" s="27"/>
      <c r="N89" s="27">
        <f t="shared" si="45"/>
        <v>600</v>
      </c>
      <c r="O89" s="27">
        <v>600</v>
      </c>
      <c r="P89" s="27">
        <v>500</v>
      </c>
      <c r="Q89" s="24"/>
      <c r="R89" s="27">
        <f>690.7</f>
        <v>690.7</v>
      </c>
      <c r="S89" s="28">
        <f t="shared" si="49"/>
        <v>1290.7</v>
      </c>
      <c r="T89" s="28">
        <f t="shared" si="36"/>
        <v>1290.7</v>
      </c>
      <c r="U89" s="27">
        <v>1290.7</v>
      </c>
      <c r="V89" s="27">
        <f t="shared" si="37"/>
        <v>0</v>
      </c>
      <c r="W89" s="29">
        <f t="shared" si="38"/>
        <v>1</v>
      </c>
    </row>
    <row r="90" spans="1:23" ht="94.5" x14ac:dyDescent="0.25">
      <c r="A90" s="5" t="s">
        <v>32</v>
      </c>
      <c r="B90" s="26" t="s">
        <v>33</v>
      </c>
      <c r="C90" s="27">
        <f>C91</f>
        <v>11000</v>
      </c>
      <c r="D90" s="27">
        <f>D91</f>
        <v>11000</v>
      </c>
      <c r="E90" s="27">
        <f>E91</f>
        <v>0</v>
      </c>
      <c r="F90" s="27">
        <f t="shared" si="41"/>
        <v>11000</v>
      </c>
      <c r="G90" s="27">
        <f>G91</f>
        <v>0</v>
      </c>
      <c r="H90" s="27">
        <f t="shared" si="42"/>
        <v>11000</v>
      </c>
      <c r="I90" s="27">
        <f>I91</f>
        <v>0</v>
      </c>
      <c r="J90" s="27">
        <f t="shared" si="43"/>
        <v>11000</v>
      </c>
      <c r="K90" s="27">
        <f>K91</f>
        <v>0</v>
      </c>
      <c r="L90" s="27">
        <f t="shared" si="44"/>
        <v>11000</v>
      </c>
      <c r="M90" s="27">
        <f>M91</f>
        <v>0</v>
      </c>
      <c r="N90" s="27">
        <f t="shared" si="45"/>
        <v>11000</v>
      </c>
      <c r="O90" s="27">
        <f>O91</f>
        <v>11000</v>
      </c>
      <c r="P90" s="27">
        <f>P91</f>
        <v>11000</v>
      </c>
      <c r="Q90" s="24"/>
      <c r="R90" s="27">
        <f>R91</f>
        <v>-1000</v>
      </c>
      <c r="S90" s="28">
        <f t="shared" si="49"/>
        <v>10000</v>
      </c>
      <c r="T90" s="28">
        <f t="shared" si="36"/>
        <v>10000</v>
      </c>
      <c r="U90" s="27">
        <f>U91</f>
        <v>10181.5</v>
      </c>
      <c r="V90" s="27">
        <f t="shared" si="37"/>
        <v>181.5</v>
      </c>
      <c r="W90" s="29">
        <f t="shared" si="38"/>
        <v>1.0181500000000001</v>
      </c>
    </row>
    <row r="91" spans="1:23" ht="94.5" x14ac:dyDescent="0.25">
      <c r="A91" s="5" t="s">
        <v>172</v>
      </c>
      <c r="B91" s="26" t="s">
        <v>171</v>
      </c>
      <c r="C91" s="27">
        <v>11000</v>
      </c>
      <c r="D91" s="27">
        <v>11000</v>
      </c>
      <c r="E91" s="27"/>
      <c r="F91" s="27">
        <f t="shared" si="41"/>
        <v>11000</v>
      </c>
      <c r="G91" s="27"/>
      <c r="H91" s="27">
        <f t="shared" si="42"/>
        <v>11000</v>
      </c>
      <c r="I91" s="27"/>
      <c r="J91" s="27">
        <f t="shared" si="43"/>
        <v>11000</v>
      </c>
      <c r="K91" s="27"/>
      <c r="L91" s="27">
        <f t="shared" si="44"/>
        <v>11000</v>
      </c>
      <c r="M91" s="27"/>
      <c r="N91" s="27">
        <f t="shared" si="45"/>
        <v>11000</v>
      </c>
      <c r="O91" s="27">
        <v>11000</v>
      </c>
      <c r="P91" s="27">
        <v>11000</v>
      </c>
      <c r="Q91" s="24"/>
      <c r="R91" s="27">
        <f>-1000</f>
        <v>-1000</v>
      </c>
      <c r="S91" s="28">
        <f t="shared" si="49"/>
        <v>10000</v>
      </c>
      <c r="T91" s="28">
        <f t="shared" si="36"/>
        <v>10000</v>
      </c>
      <c r="U91" s="27">
        <v>10181.5</v>
      </c>
      <c r="V91" s="27">
        <f t="shared" si="37"/>
        <v>181.5</v>
      </c>
      <c r="W91" s="29">
        <f t="shared" si="38"/>
        <v>1.0181500000000001</v>
      </c>
    </row>
    <row r="92" spans="1:23" ht="31.5" x14ac:dyDescent="0.25">
      <c r="A92" s="5" t="s">
        <v>34</v>
      </c>
      <c r="B92" s="26" t="s">
        <v>35</v>
      </c>
      <c r="C92" s="27">
        <f>C97</f>
        <v>6730</v>
      </c>
      <c r="D92" s="27">
        <f>D97</f>
        <v>6730</v>
      </c>
      <c r="E92" s="27">
        <f>E97</f>
        <v>0</v>
      </c>
      <c r="F92" s="27">
        <f t="shared" si="41"/>
        <v>6730</v>
      </c>
      <c r="G92" s="27">
        <f>G97</f>
        <v>0</v>
      </c>
      <c r="H92" s="27">
        <f t="shared" si="42"/>
        <v>6730</v>
      </c>
      <c r="I92" s="27">
        <f>I97</f>
        <v>0</v>
      </c>
      <c r="J92" s="27">
        <f>J93+J94+J95+J96+J97</f>
        <v>6730</v>
      </c>
      <c r="K92" s="27">
        <f>K93+K94+K95+K96+K97</f>
        <v>-3501.2</v>
      </c>
      <c r="L92" s="27">
        <f t="shared" si="44"/>
        <v>3228.8</v>
      </c>
      <c r="M92" s="27">
        <f>M93+M94+M95+M96+M97</f>
        <v>0</v>
      </c>
      <c r="N92" s="27">
        <f t="shared" si="45"/>
        <v>3228.8</v>
      </c>
      <c r="O92" s="27">
        <f t="shared" ref="O92:P92" si="50">O97</f>
        <v>7167.5</v>
      </c>
      <c r="P92" s="27">
        <f t="shared" si="50"/>
        <v>7633</v>
      </c>
      <c r="Q92" s="24"/>
      <c r="R92" s="27">
        <f>R93+R94+R95+R96+R97</f>
        <v>1350.3</v>
      </c>
      <c r="S92" s="28">
        <f t="shared" si="49"/>
        <v>4579.1000000000004</v>
      </c>
      <c r="T92" s="28">
        <f t="shared" si="36"/>
        <v>4579.1000000000004</v>
      </c>
      <c r="U92" s="27">
        <f>U93+U94+U95+U96+U97</f>
        <v>5108.5</v>
      </c>
      <c r="V92" s="27">
        <f t="shared" si="37"/>
        <v>529.39999999999964</v>
      </c>
      <c r="W92" s="29">
        <f t="shared" si="38"/>
        <v>1.1156122382127491</v>
      </c>
    </row>
    <row r="93" spans="1:23" ht="40.5" customHeight="1" x14ac:dyDescent="0.25">
      <c r="A93" s="6" t="s">
        <v>348</v>
      </c>
      <c r="B93" s="26" t="s">
        <v>349</v>
      </c>
      <c r="C93" s="27"/>
      <c r="D93" s="27"/>
      <c r="E93" s="27"/>
      <c r="F93" s="27"/>
      <c r="G93" s="27"/>
      <c r="H93" s="27"/>
      <c r="I93" s="27"/>
      <c r="J93" s="27"/>
      <c r="K93" s="27">
        <v>376.3</v>
      </c>
      <c r="L93" s="27">
        <f t="shared" si="44"/>
        <v>376.3</v>
      </c>
      <c r="M93" s="27"/>
      <c r="N93" s="27">
        <f t="shared" si="45"/>
        <v>376.3</v>
      </c>
      <c r="O93" s="27"/>
      <c r="P93" s="27"/>
      <c r="Q93" s="24"/>
      <c r="R93" s="27">
        <v>-55.9</v>
      </c>
      <c r="S93" s="28">
        <f t="shared" si="49"/>
        <v>320.40000000000003</v>
      </c>
      <c r="T93" s="28">
        <f t="shared" si="36"/>
        <v>320.40000000000003</v>
      </c>
      <c r="U93" s="27">
        <v>353.8</v>
      </c>
      <c r="V93" s="27">
        <f t="shared" si="37"/>
        <v>33.399999999999977</v>
      </c>
      <c r="W93" s="29">
        <f t="shared" si="38"/>
        <v>1.1042446941323345</v>
      </c>
    </row>
    <row r="94" spans="1:23" ht="31.5" x14ac:dyDescent="0.25">
      <c r="A94" s="6" t="s">
        <v>350</v>
      </c>
      <c r="B94" s="26" t="s">
        <v>351</v>
      </c>
      <c r="C94" s="27"/>
      <c r="D94" s="27"/>
      <c r="E94" s="27"/>
      <c r="F94" s="27"/>
      <c r="G94" s="27"/>
      <c r="H94" s="27"/>
      <c r="I94" s="27"/>
      <c r="J94" s="27"/>
      <c r="K94" s="27">
        <v>100</v>
      </c>
      <c r="L94" s="27">
        <f t="shared" si="44"/>
        <v>100</v>
      </c>
      <c r="M94" s="27"/>
      <c r="N94" s="27">
        <f t="shared" si="45"/>
        <v>100</v>
      </c>
      <c r="O94" s="27"/>
      <c r="P94" s="27"/>
      <c r="Q94" s="24"/>
      <c r="R94" s="27">
        <v>46.5</v>
      </c>
      <c r="S94" s="28">
        <f t="shared" si="49"/>
        <v>146.5</v>
      </c>
      <c r="T94" s="28">
        <f t="shared" si="36"/>
        <v>146.5</v>
      </c>
      <c r="U94" s="27">
        <v>215.5</v>
      </c>
      <c r="V94" s="27">
        <f t="shared" si="37"/>
        <v>69</v>
      </c>
      <c r="W94" s="29">
        <f t="shared" si="38"/>
        <v>1.4709897610921501</v>
      </c>
    </row>
    <row r="95" spans="1:23" ht="32.25" customHeight="1" x14ac:dyDescent="0.25">
      <c r="A95" s="6" t="s">
        <v>352</v>
      </c>
      <c r="B95" s="26" t="s">
        <v>353</v>
      </c>
      <c r="C95" s="27"/>
      <c r="D95" s="27"/>
      <c r="E95" s="27"/>
      <c r="F95" s="27"/>
      <c r="G95" s="27"/>
      <c r="H95" s="27"/>
      <c r="I95" s="27"/>
      <c r="J95" s="27"/>
      <c r="K95" s="27">
        <v>45</v>
      </c>
      <c r="L95" s="27">
        <f t="shared" si="44"/>
        <v>45</v>
      </c>
      <c r="M95" s="27"/>
      <c r="N95" s="27">
        <f t="shared" si="45"/>
        <v>45</v>
      </c>
      <c r="O95" s="27"/>
      <c r="P95" s="27"/>
      <c r="Q95" s="24"/>
      <c r="R95" s="27">
        <v>36.9</v>
      </c>
      <c r="S95" s="28">
        <f t="shared" si="49"/>
        <v>81.900000000000006</v>
      </c>
      <c r="T95" s="28">
        <f t="shared" si="36"/>
        <v>81.900000000000006</v>
      </c>
      <c r="U95" s="27">
        <v>78</v>
      </c>
      <c r="V95" s="27">
        <f t="shared" si="37"/>
        <v>-3.9000000000000057</v>
      </c>
      <c r="W95" s="29">
        <f t="shared" si="38"/>
        <v>0.95238095238095233</v>
      </c>
    </row>
    <row r="96" spans="1:23" ht="31.5" x14ac:dyDescent="0.25">
      <c r="A96" s="6" t="s">
        <v>354</v>
      </c>
      <c r="B96" s="26" t="s">
        <v>355</v>
      </c>
      <c r="C96" s="27"/>
      <c r="D96" s="27"/>
      <c r="E96" s="27"/>
      <c r="F96" s="27"/>
      <c r="G96" s="27"/>
      <c r="H96" s="27"/>
      <c r="I96" s="27"/>
      <c r="J96" s="27"/>
      <c r="K96" s="27">
        <v>2700</v>
      </c>
      <c r="L96" s="27">
        <f t="shared" si="44"/>
        <v>2700</v>
      </c>
      <c r="M96" s="27"/>
      <c r="N96" s="27">
        <f t="shared" si="45"/>
        <v>2700</v>
      </c>
      <c r="O96" s="27"/>
      <c r="P96" s="27"/>
      <c r="Q96" s="24"/>
      <c r="R96" s="27">
        <v>1309.5</v>
      </c>
      <c r="S96" s="28">
        <f t="shared" si="49"/>
        <v>4009.5</v>
      </c>
      <c r="T96" s="28">
        <f t="shared" si="36"/>
        <v>4009.5</v>
      </c>
      <c r="U96" s="27">
        <v>4440.3999999999996</v>
      </c>
      <c r="V96" s="27">
        <f t="shared" si="37"/>
        <v>430.89999999999964</v>
      </c>
      <c r="W96" s="29">
        <f t="shared" si="38"/>
        <v>1.1074697593216112</v>
      </c>
    </row>
    <row r="97" spans="1:23" ht="31.5" x14ac:dyDescent="0.25">
      <c r="A97" s="5" t="s">
        <v>173</v>
      </c>
      <c r="B97" s="26" t="s">
        <v>174</v>
      </c>
      <c r="C97" s="27">
        <v>6730</v>
      </c>
      <c r="D97" s="27">
        <v>6730</v>
      </c>
      <c r="E97" s="27"/>
      <c r="F97" s="27">
        <f t="shared" si="41"/>
        <v>6730</v>
      </c>
      <c r="G97" s="27"/>
      <c r="H97" s="27">
        <f t="shared" si="42"/>
        <v>6730</v>
      </c>
      <c r="I97" s="27"/>
      <c r="J97" s="27">
        <f t="shared" si="43"/>
        <v>6730</v>
      </c>
      <c r="K97" s="27">
        <v>-6722.5</v>
      </c>
      <c r="L97" s="27">
        <f t="shared" si="44"/>
        <v>7.5</v>
      </c>
      <c r="M97" s="27"/>
      <c r="N97" s="27">
        <f t="shared" si="45"/>
        <v>7.5</v>
      </c>
      <c r="O97" s="27">
        <v>7167.5</v>
      </c>
      <c r="P97" s="27">
        <v>7633</v>
      </c>
      <c r="Q97" s="24"/>
      <c r="R97" s="27">
        <v>13.3</v>
      </c>
      <c r="S97" s="28">
        <f t="shared" si="49"/>
        <v>20.8</v>
      </c>
      <c r="T97" s="28">
        <f t="shared" si="36"/>
        <v>20.8</v>
      </c>
      <c r="U97" s="27">
        <v>20.8</v>
      </c>
      <c r="V97" s="27">
        <f t="shared" si="37"/>
        <v>0</v>
      </c>
      <c r="W97" s="29">
        <f t="shared" si="38"/>
        <v>1</v>
      </c>
    </row>
    <row r="98" spans="1:23" ht="47.25" x14ac:dyDescent="0.25">
      <c r="A98" s="5" t="s">
        <v>36</v>
      </c>
      <c r="B98" s="26" t="s">
        <v>96</v>
      </c>
      <c r="C98" s="27">
        <f>C99+C102</f>
        <v>55187</v>
      </c>
      <c r="D98" s="27">
        <f>D99+D102</f>
        <v>55187</v>
      </c>
      <c r="E98" s="27">
        <f>E99+E102</f>
        <v>0</v>
      </c>
      <c r="F98" s="27">
        <f t="shared" si="41"/>
        <v>55187</v>
      </c>
      <c r="G98" s="27">
        <f>G99+G102</f>
        <v>5178</v>
      </c>
      <c r="H98" s="27">
        <f t="shared" si="42"/>
        <v>60365</v>
      </c>
      <c r="I98" s="27">
        <f>I99+I102</f>
        <v>0</v>
      </c>
      <c r="J98" s="27">
        <f t="shared" si="43"/>
        <v>60365</v>
      </c>
      <c r="K98" s="27">
        <f>K99+K102</f>
        <v>0</v>
      </c>
      <c r="L98" s="27">
        <f t="shared" si="44"/>
        <v>60365</v>
      </c>
      <c r="M98" s="27">
        <f>M99+M102</f>
        <v>0</v>
      </c>
      <c r="N98" s="27">
        <f t="shared" si="45"/>
        <v>60365</v>
      </c>
      <c r="O98" s="27">
        <f>O99+O102</f>
        <v>55570</v>
      </c>
      <c r="P98" s="27">
        <f>P99+P102</f>
        <v>55300</v>
      </c>
      <c r="Q98" s="24"/>
      <c r="R98" s="27">
        <f>R99+R102</f>
        <v>1970.5</v>
      </c>
      <c r="S98" s="28">
        <f t="shared" si="49"/>
        <v>62335.5</v>
      </c>
      <c r="T98" s="28">
        <f t="shared" si="36"/>
        <v>62335.5</v>
      </c>
      <c r="U98" s="27">
        <f>U99+U102</f>
        <v>69490.2</v>
      </c>
      <c r="V98" s="27">
        <f t="shared" si="37"/>
        <v>7154.6999999999971</v>
      </c>
      <c r="W98" s="29">
        <f t="shared" si="38"/>
        <v>1.1147772938373799</v>
      </c>
    </row>
    <row r="99" spans="1:23" hidden="1" x14ac:dyDescent="0.25">
      <c r="A99" s="5" t="s">
        <v>87</v>
      </c>
      <c r="B99" s="26" t="s">
        <v>97</v>
      </c>
      <c r="C99" s="27">
        <f t="shared" ref="C99:U100" si="51">C100</f>
        <v>750</v>
      </c>
      <c r="D99" s="27">
        <f t="shared" si="51"/>
        <v>750</v>
      </c>
      <c r="E99" s="27">
        <f t="shared" si="51"/>
        <v>-750</v>
      </c>
      <c r="F99" s="27">
        <f t="shared" si="41"/>
        <v>0</v>
      </c>
      <c r="G99" s="27">
        <f t="shared" si="51"/>
        <v>0</v>
      </c>
      <c r="H99" s="27">
        <f t="shared" si="42"/>
        <v>0</v>
      </c>
      <c r="I99" s="27">
        <f t="shared" si="51"/>
        <v>0</v>
      </c>
      <c r="J99" s="27">
        <f t="shared" si="43"/>
        <v>0</v>
      </c>
      <c r="K99" s="27">
        <f t="shared" si="51"/>
        <v>0</v>
      </c>
      <c r="L99" s="27">
        <f t="shared" si="44"/>
        <v>0</v>
      </c>
      <c r="M99" s="27">
        <f t="shared" si="51"/>
        <v>0</v>
      </c>
      <c r="N99" s="27">
        <f t="shared" si="45"/>
        <v>0</v>
      </c>
      <c r="O99" s="27">
        <f t="shared" si="51"/>
        <v>570</v>
      </c>
      <c r="P99" s="27">
        <f t="shared" si="51"/>
        <v>300</v>
      </c>
      <c r="Q99" s="24"/>
      <c r="R99" s="27">
        <f t="shared" si="51"/>
        <v>0</v>
      </c>
      <c r="S99" s="28">
        <f t="shared" si="49"/>
        <v>0</v>
      </c>
      <c r="T99" s="28">
        <f t="shared" si="36"/>
        <v>0</v>
      </c>
      <c r="U99" s="27">
        <f t="shared" si="51"/>
        <v>0</v>
      </c>
      <c r="V99" s="27">
        <f t="shared" si="37"/>
        <v>0</v>
      </c>
      <c r="W99" s="29" t="e">
        <f t="shared" si="38"/>
        <v>#DIV/0!</v>
      </c>
    </row>
    <row r="100" spans="1:23" hidden="1" x14ac:dyDescent="0.25">
      <c r="A100" s="5" t="s">
        <v>88</v>
      </c>
      <c r="B100" s="26" t="s">
        <v>98</v>
      </c>
      <c r="C100" s="27">
        <f t="shared" si="51"/>
        <v>750</v>
      </c>
      <c r="D100" s="27">
        <f t="shared" si="51"/>
        <v>750</v>
      </c>
      <c r="E100" s="27">
        <f t="shared" si="51"/>
        <v>-750</v>
      </c>
      <c r="F100" s="27">
        <f t="shared" si="41"/>
        <v>0</v>
      </c>
      <c r="G100" s="27">
        <f t="shared" si="51"/>
        <v>0</v>
      </c>
      <c r="H100" s="27">
        <f t="shared" si="42"/>
        <v>0</v>
      </c>
      <c r="I100" s="27">
        <f t="shared" si="51"/>
        <v>0</v>
      </c>
      <c r="J100" s="27">
        <f t="shared" si="43"/>
        <v>0</v>
      </c>
      <c r="K100" s="27">
        <f t="shared" si="51"/>
        <v>0</v>
      </c>
      <c r="L100" s="27">
        <f t="shared" si="44"/>
        <v>0</v>
      </c>
      <c r="M100" s="27">
        <f t="shared" si="51"/>
        <v>0</v>
      </c>
      <c r="N100" s="27">
        <f t="shared" si="45"/>
        <v>0</v>
      </c>
      <c r="O100" s="27">
        <f t="shared" si="51"/>
        <v>570</v>
      </c>
      <c r="P100" s="27">
        <f t="shared" si="51"/>
        <v>300</v>
      </c>
      <c r="Q100" s="24"/>
      <c r="R100" s="27">
        <f t="shared" si="51"/>
        <v>0</v>
      </c>
      <c r="S100" s="28">
        <f t="shared" si="49"/>
        <v>0</v>
      </c>
      <c r="T100" s="28">
        <f t="shared" si="36"/>
        <v>0</v>
      </c>
      <c r="U100" s="27">
        <f t="shared" si="51"/>
        <v>0</v>
      </c>
      <c r="V100" s="27">
        <f t="shared" si="37"/>
        <v>0</v>
      </c>
      <c r="W100" s="29" t="e">
        <f t="shared" si="38"/>
        <v>#DIV/0!</v>
      </c>
    </row>
    <row r="101" spans="1:23" ht="31.5" hidden="1" x14ac:dyDescent="0.25">
      <c r="A101" s="5" t="s">
        <v>176</v>
      </c>
      <c r="B101" s="26" t="s">
        <v>175</v>
      </c>
      <c r="C101" s="27">
        <f>650+100</f>
        <v>750</v>
      </c>
      <c r="D101" s="27">
        <f>650+100</f>
        <v>750</v>
      </c>
      <c r="E101" s="27">
        <v>-750</v>
      </c>
      <c r="F101" s="27">
        <f t="shared" si="41"/>
        <v>0</v>
      </c>
      <c r="G101" s="27"/>
      <c r="H101" s="27">
        <f t="shared" si="42"/>
        <v>0</v>
      </c>
      <c r="I101" s="27"/>
      <c r="J101" s="27">
        <f t="shared" si="43"/>
        <v>0</v>
      </c>
      <c r="K101" s="27"/>
      <c r="L101" s="27">
        <f t="shared" si="44"/>
        <v>0</v>
      </c>
      <c r="M101" s="27"/>
      <c r="N101" s="27">
        <f t="shared" si="45"/>
        <v>0</v>
      </c>
      <c r="O101" s="27">
        <f>470+100</f>
        <v>570</v>
      </c>
      <c r="P101" s="27">
        <f>200+100</f>
        <v>300</v>
      </c>
      <c r="Q101" s="24"/>
      <c r="R101" s="27"/>
      <c r="S101" s="28">
        <f t="shared" si="49"/>
        <v>0</v>
      </c>
      <c r="T101" s="28">
        <f t="shared" si="36"/>
        <v>0</v>
      </c>
      <c r="U101" s="27"/>
      <c r="V101" s="27">
        <f t="shared" si="37"/>
        <v>0</v>
      </c>
      <c r="W101" s="29" t="e">
        <f t="shared" si="38"/>
        <v>#DIV/0!</v>
      </c>
    </row>
    <row r="102" spans="1:23" x14ac:dyDescent="0.25">
      <c r="A102" s="5" t="s">
        <v>89</v>
      </c>
      <c r="B102" s="26" t="s">
        <v>90</v>
      </c>
      <c r="C102" s="27">
        <f t="shared" ref="C102:U103" si="52">C103</f>
        <v>54437</v>
      </c>
      <c r="D102" s="27">
        <f t="shared" si="52"/>
        <v>54437</v>
      </c>
      <c r="E102" s="27">
        <f t="shared" si="52"/>
        <v>750</v>
      </c>
      <c r="F102" s="27">
        <f t="shared" si="41"/>
        <v>55187</v>
      </c>
      <c r="G102" s="27">
        <f t="shared" si="52"/>
        <v>5178</v>
      </c>
      <c r="H102" s="27">
        <f t="shared" si="42"/>
        <v>60365</v>
      </c>
      <c r="I102" s="27">
        <f t="shared" si="52"/>
        <v>0</v>
      </c>
      <c r="J102" s="27">
        <f t="shared" si="43"/>
        <v>60365</v>
      </c>
      <c r="K102" s="27">
        <f t="shared" si="52"/>
        <v>0</v>
      </c>
      <c r="L102" s="27">
        <f t="shared" si="44"/>
        <v>60365</v>
      </c>
      <c r="M102" s="27">
        <f t="shared" si="52"/>
        <v>0</v>
      </c>
      <c r="N102" s="27">
        <f t="shared" si="45"/>
        <v>60365</v>
      </c>
      <c r="O102" s="27">
        <f t="shared" si="52"/>
        <v>55000</v>
      </c>
      <c r="P102" s="27">
        <f t="shared" si="52"/>
        <v>55000</v>
      </c>
      <c r="Q102" s="24"/>
      <c r="R102" s="27">
        <f t="shared" si="52"/>
        <v>1970.5</v>
      </c>
      <c r="S102" s="28">
        <f t="shared" si="49"/>
        <v>62335.5</v>
      </c>
      <c r="T102" s="28">
        <f t="shared" si="36"/>
        <v>62335.5</v>
      </c>
      <c r="U102" s="27">
        <f t="shared" si="52"/>
        <v>69490.2</v>
      </c>
      <c r="V102" s="27">
        <f t="shared" si="37"/>
        <v>7154.6999999999971</v>
      </c>
      <c r="W102" s="29">
        <f t="shared" si="38"/>
        <v>1.1147772938373799</v>
      </c>
    </row>
    <row r="103" spans="1:23" x14ac:dyDescent="0.25">
      <c r="A103" s="5" t="s">
        <v>91</v>
      </c>
      <c r="B103" s="26" t="s">
        <v>92</v>
      </c>
      <c r="C103" s="27">
        <f t="shared" si="52"/>
        <v>54437</v>
      </c>
      <c r="D103" s="27">
        <f t="shared" si="52"/>
        <v>54437</v>
      </c>
      <c r="E103" s="27">
        <f t="shared" si="52"/>
        <v>750</v>
      </c>
      <c r="F103" s="27">
        <f t="shared" si="41"/>
        <v>55187</v>
      </c>
      <c r="G103" s="27">
        <f t="shared" si="52"/>
        <v>5178</v>
      </c>
      <c r="H103" s="27">
        <f t="shared" si="42"/>
        <v>60365</v>
      </c>
      <c r="I103" s="27">
        <f t="shared" si="52"/>
        <v>0</v>
      </c>
      <c r="J103" s="27">
        <f t="shared" si="43"/>
        <v>60365</v>
      </c>
      <c r="K103" s="27">
        <f t="shared" si="52"/>
        <v>0</v>
      </c>
      <c r="L103" s="27">
        <f t="shared" si="44"/>
        <v>60365</v>
      </c>
      <c r="M103" s="27">
        <f t="shared" si="52"/>
        <v>0</v>
      </c>
      <c r="N103" s="27">
        <f t="shared" si="45"/>
        <v>60365</v>
      </c>
      <c r="O103" s="27">
        <f t="shared" si="52"/>
        <v>55000</v>
      </c>
      <c r="P103" s="27">
        <f t="shared" si="52"/>
        <v>55000</v>
      </c>
      <c r="Q103" s="24"/>
      <c r="R103" s="27">
        <f t="shared" si="52"/>
        <v>1970.5</v>
      </c>
      <c r="S103" s="28">
        <f t="shared" si="49"/>
        <v>62335.5</v>
      </c>
      <c r="T103" s="28">
        <f t="shared" si="36"/>
        <v>62335.5</v>
      </c>
      <c r="U103" s="27">
        <f t="shared" si="52"/>
        <v>69490.2</v>
      </c>
      <c r="V103" s="27">
        <f t="shared" si="37"/>
        <v>7154.6999999999971</v>
      </c>
      <c r="W103" s="29">
        <f t="shared" si="38"/>
        <v>1.1147772938373799</v>
      </c>
    </row>
    <row r="104" spans="1:23" ht="31.5" x14ac:dyDescent="0.25">
      <c r="A104" s="5" t="s">
        <v>178</v>
      </c>
      <c r="B104" s="26" t="s">
        <v>177</v>
      </c>
      <c r="C104" s="27">
        <v>54437</v>
      </c>
      <c r="D104" s="27">
        <v>54437</v>
      </c>
      <c r="E104" s="27">
        <v>750</v>
      </c>
      <c r="F104" s="27">
        <f t="shared" si="41"/>
        <v>55187</v>
      </c>
      <c r="G104" s="27">
        <v>5178</v>
      </c>
      <c r="H104" s="27">
        <f t="shared" si="42"/>
        <v>60365</v>
      </c>
      <c r="I104" s="27"/>
      <c r="J104" s="27">
        <f t="shared" si="43"/>
        <v>60365</v>
      </c>
      <c r="K104" s="27">
        <f>-250-720+418+552</f>
        <v>0</v>
      </c>
      <c r="L104" s="27">
        <f t="shared" si="44"/>
        <v>60365</v>
      </c>
      <c r="M104" s="27"/>
      <c r="N104" s="27">
        <f t="shared" si="45"/>
        <v>60365</v>
      </c>
      <c r="O104" s="27">
        <v>55000</v>
      </c>
      <c r="P104" s="27">
        <v>55000</v>
      </c>
      <c r="Q104" s="24"/>
      <c r="R104" s="27">
        <f>255.6+270+110.9+4.5-76+144.2+1261.3</f>
        <v>1970.5</v>
      </c>
      <c r="S104" s="28">
        <f t="shared" si="49"/>
        <v>62335.5</v>
      </c>
      <c r="T104" s="28">
        <f t="shared" si="36"/>
        <v>62335.5</v>
      </c>
      <c r="U104" s="27">
        <v>69490.2</v>
      </c>
      <c r="V104" s="27">
        <f t="shared" si="37"/>
        <v>7154.6999999999971</v>
      </c>
      <c r="W104" s="29">
        <f t="shared" si="38"/>
        <v>1.1147772938373799</v>
      </c>
    </row>
    <row r="105" spans="1:23" ht="31.5" x14ac:dyDescent="0.25">
      <c r="A105" s="5" t="s">
        <v>37</v>
      </c>
      <c r="B105" s="26" t="s">
        <v>38</v>
      </c>
      <c r="C105" s="27">
        <f>C106+C108+C111</f>
        <v>36500</v>
      </c>
      <c r="D105" s="27">
        <f>D106+D108+D111</f>
        <v>36500</v>
      </c>
      <c r="E105" s="27">
        <f>E106+E108+E111</f>
        <v>0</v>
      </c>
      <c r="F105" s="27">
        <f t="shared" si="41"/>
        <v>36500</v>
      </c>
      <c r="G105" s="27">
        <f>G106+G108+G111</f>
        <v>0</v>
      </c>
      <c r="H105" s="27">
        <f t="shared" si="42"/>
        <v>36500</v>
      </c>
      <c r="I105" s="27">
        <f>I106+I108+I111</f>
        <v>0</v>
      </c>
      <c r="J105" s="27">
        <f t="shared" si="43"/>
        <v>36500</v>
      </c>
      <c r="K105" s="27">
        <f>K106+K108+K111</f>
        <v>0</v>
      </c>
      <c r="L105" s="27">
        <f t="shared" si="44"/>
        <v>36500</v>
      </c>
      <c r="M105" s="27">
        <f>M106+M108+M111</f>
        <v>0</v>
      </c>
      <c r="N105" s="27">
        <f t="shared" si="45"/>
        <v>36500</v>
      </c>
      <c r="O105" s="27">
        <f t="shared" ref="O105:P105" si="53">O106+O108+O111</f>
        <v>14800</v>
      </c>
      <c r="P105" s="27">
        <f t="shared" si="53"/>
        <v>14800</v>
      </c>
      <c r="Q105" s="24"/>
      <c r="R105" s="27">
        <f>R106+R108+R111</f>
        <v>19000</v>
      </c>
      <c r="S105" s="28">
        <f t="shared" si="49"/>
        <v>55500</v>
      </c>
      <c r="T105" s="28">
        <f t="shared" si="36"/>
        <v>55500</v>
      </c>
      <c r="U105" s="27">
        <f>U106+U108+U111</f>
        <v>50921.5</v>
      </c>
      <c r="V105" s="27">
        <f t="shared" si="37"/>
        <v>-4578.5</v>
      </c>
      <c r="W105" s="29">
        <f t="shared" si="38"/>
        <v>0.91750450450450449</v>
      </c>
    </row>
    <row r="106" spans="1:23" x14ac:dyDescent="0.25">
      <c r="A106" s="5" t="s">
        <v>39</v>
      </c>
      <c r="B106" s="26" t="s">
        <v>40</v>
      </c>
      <c r="C106" s="27">
        <f>C107</f>
        <v>2500</v>
      </c>
      <c r="D106" s="27">
        <f>D107</f>
        <v>2500</v>
      </c>
      <c r="E106" s="27">
        <f>E107</f>
        <v>0</v>
      </c>
      <c r="F106" s="27">
        <f t="shared" si="41"/>
        <v>2500</v>
      </c>
      <c r="G106" s="27">
        <f>G107</f>
        <v>0</v>
      </c>
      <c r="H106" s="27">
        <f t="shared" si="42"/>
        <v>2500</v>
      </c>
      <c r="I106" s="27">
        <f>I107</f>
        <v>0</v>
      </c>
      <c r="J106" s="27">
        <f t="shared" si="43"/>
        <v>2500</v>
      </c>
      <c r="K106" s="27">
        <f>K107</f>
        <v>0</v>
      </c>
      <c r="L106" s="27">
        <f t="shared" si="44"/>
        <v>2500</v>
      </c>
      <c r="M106" s="27">
        <f>M107</f>
        <v>0</v>
      </c>
      <c r="N106" s="27">
        <f t="shared" si="45"/>
        <v>2500</v>
      </c>
      <c r="O106" s="27">
        <f>O107</f>
        <v>2000</v>
      </c>
      <c r="P106" s="27">
        <f>P107</f>
        <v>2000</v>
      </c>
      <c r="Q106" s="24"/>
      <c r="R106" s="27">
        <f>R107</f>
        <v>1100</v>
      </c>
      <c r="S106" s="28">
        <f t="shared" si="49"/>
        <v>3600</v>
      </c>
      <c r="T106" s="28">
        <f t="shared" si="36"/>
        <v>3600</v>
      </c>
      <c r="U106" s="27">
        <f>U107</f>
        <v>4042</v>
      </c>
      <c r="V106" s="27">
        <f t="shared" si="37"/>
        <v>442</v>
      </c>
      <c r="W106" s="29">
        <f t="shared" si="38"/>
        <v>1.1227777777777779</v>
      </c>
    </row>
    <row r="107" spans="1:23" ht="31.5" x14ac:dyDescent="0.25">
      <c r="A107" s="5" t="s">
        <v>179</v>
      </c>
      <c r="B107" s="26" t="s">
        <v>180</v>
      </c>
      <c r="C107" s="27">
        <v>2500</v>
      </c>
      <c r="D107" s="27">
        <v>2500</v>
      </c>
      <c r="E107" s="27"/>
      <c r="F107" s="27">
        <f t="shared" si="41"/>
        <v>2500</v>
      </c>
      <c r="G107" s="27"/>
      <c r="H107" s="27">
        <f t="shared" si="42"/>
        <v>2500</v>
      </c>
      <c r="I107" s="27"/>
      <c r="J107" s="27">
        <f t="shared" si="43"/>
        <v>2500</v>
      </c>
      <c r="K107" s="27"/>
      <c r="L107" s="27">
        <f t="shared" si="44"/>
        <v>2500</v>
      </c>
      <c r="M107" s="27"/>
      <c r="N107" s="27">
        <f t="shared" si="45"/>
        <v>2500</v>
      </c>
      <c r="O107" s="27">
        <v>2000</v>
      </c>
      <c r="P107" s="27">
        <v>2000</v>
      </c>
      <c r="Q107" s="24"/>
      <c r="R107" s="27">
        <f>1100</f>
        <v>1100</v>
      </c>
      <c r="S107" s="28">
        <f t="shared" si="49"/>
        <v>3600</v>
      </c>
      <c r="T107" s="28">
        <f t="shared" si="36"/>
        <v>3600</v>
      </c>
      <c r="U107" s="27">
        <v>4042</v>
      </c>
      <c r="V107" s="27">
        <f t="shared" si="37"/>
        <v>442</v>
      </c>
      <c r="W107" s="29">
        <f t="shared" si="38"/>
        <v>1.1227777777777779</v>
      </c>
    </row>
    <row r="108" spans="1:23" ht="94.5" x14ac:dyDescent="0.25">
      <c r="A108" s="5" t="s">
        <v>41</v>
      </c>
      <c r="B108" s="26" t="s">
        <v>42</v>
      </c>
      <c r="C108" s="27">
        <f t="shared" ref="C108:G109" si="54">C109</f>
        <v>17000</v>
      </c>
      <c r="D108" s="27">
        <f t="shared" si="54"/>
        <v>17000</v>
      </c>
      <c r="E108" s="27">
        <f t="shared" si="54"/>
        <v>0</v>
      </c>
      <c r="F108" s="27">
        <f t="shared" si="41"/>
        <v>17000</v>
      </c>
      <c r="G108" s="27">
        <f t="shared" si="54"/>
        <v>0</v>
      </c>
      <c r="H108" s="27">
        <f t="shared" si="42"/>
        <v>17000</v>
      </c>
      <c r="I108" s="27">
        <f t="shared" ref="I108:U109" si="55">I109</f>
        <v>0</v>
      </c>
      <c r="J108" s="27">
        <f t="shared" si="43"/>
        <v>17000</v>
      </c>
      <c r="K108" s="27">
        <f t="shared" si="55"/>
        <v>0</v>
      </c>
      <c r="L108" s="27">
        <f t="shared" si="44"/>
        <v>17000</v>
      </c>
      <c r="M108" s="27">
        <f t="shared" si="55"/>
        <v>0</v>
      </c>
      <c r="N108" s="27">
        <f t="shared" si="45"/>
        <v>17000</v>
      </c>
      <c r="O108" s="27">
        <f t="shared" si="55"/>
        <v>800</v>
      </c>
      <c r="P108" s="27">
        <f t="shared" si="55"/>
        <v>800</v>
      </c>
      <c r="Q108" s="24"/>
      <c r="R108" s="27">
        <f t="shared" si="55"/>
        <v>0</v>
      </c>
      <c r="S108" s="28">
        <f t="shared" si="49"/>
        <v>17000</v>
      </c>
      <c r="T108" s="28">
        <f t="shared" si="36"/>
        <v>17000</v>
      </c>
      <c r="U108" s="27">
        <f t="shared" si="55"/>
        <v>10433.799999999999</v>
      </c>
      <c r="V108" s="27">
        <f t="shared" si="37"/>
        <v>-6566.2000000000007</v>
      </c>
      <c r="W108" s="29">
        <f t="shared" si="38"/>
        <v>0.6137529411764705</v>
      </c>
    </row>
    <row r="109" spans="1:23" ht="98.25" customHeight="1" x14ac:dyDescent="0.25">
      <c r="A109" s="5" t="s">
        <v>181</v>
      </c>
      <c r="B109" s="26" t="s">
        <v>182</v>
      </c>
      <c r="C109" s="27">
        <f t="shared" si="54"/>
        <v>17000</v>
      </c>
      <c r="D109" s="27">
        <f t="shared" si="54"/>
        <v>17000</v>
      </c>
      <c r="E109" s="27">
        <f t="shared" si="54"/>
        <v>0</v>
      </c>
      <c r="F109" s="27">
        <f t="shared" si="41"/>
        <v>17000</v>
      </c>
      <c r="G109" s="27">
        <f t="shared" si="54"/>
        <v>0</v>
      </c>
      <c r="H109" s="27">
        <f t="shared" si="42"/>
        <v>17000</v>
      </c>
      <c r="I109" s="27">
        <f t="shared" si="55"/>
        <v>0</v>
      </c>
      <c r="J109" s="27">
        <f t="shared" si="43"/>
        <v>17000</v>
      </c>
      <c r="K109" s="27">
        <f t="shared" si="55"/>
        <v>0</v>
      </c>
      <c r="L109" s="27">
        <f t="shared" si="44"/>
        <v>17000</v>
      </c>
      <c r="M109" s="27">
        <f t="shared" si="55"/>
        <v>0</v>
      </c>
      <c r="N109" s="27">
        <f t="shared" si="45"/>
        <v>17000</v>
      </c>
      <c r="O109" s="27">
        <f t="shared" si="55"/>
        <v>800</v>
      </c>
      <c r="P109" s="27">
        <f t="shared" si="55"/>
        <v>800</v>
      </c>
      <c r="Q109" s="24"/>
      <c r="R109" s="27">
        <f t="shared" si="55"/>
        <v>0</v>
      </c>
      <c r="S109" s="28">
        <f t="shared" si="49"/>
        <v>17000</v>
      </c>
      <c r="T109" s="28">
        <f t="shared" si="36"/>
        <v>17000</v>
      </c>
      <c r="U109" s="27">
        <f t="shared" si="55"/>
        <v>10433.799999999999</v>
      </c>
      <c r="V109" s="27">
        <f t="shared" si="37"/>
        <v>-6566.2000000000007</v>
      </c>
      <c r="W109" s="29">
        <f t="shared" si="38"/>
        <v>0.6137529411764705</v>
      </c>
    </row>
    <row r="110" spans="1:23" ht="98.25" customHeight="1" x14ac:dyDescent="0.25">
      <c r="A110" s="5" t="s">
        <v>184</v>
      </c>
      <c r="B110" s="26" t="s">
        <v>183</v>
      </c>
      <c r="C110" s="27">
        <v>17000</v>
      </c>
      <c r="D110" s="27">
        <v>17000</v>
      </c>
      <c r="E110" s="27"/>
      <c r="F110" s="27">
        <f t="shared" si="41"/>
        <v>17000</v>
      </c>
      <c r="G110" s="27"/>
      <c r="H110" s="27">
        <f t="shared" si="42"/>
        <v>17000</v>
      </c>
      <c r="I110" s="27"/>
      <c r="J110" s="27">
        <f t="shared" si="43"/>
        <v>17000</v>
      </c>
      <c r="K110" s="27"/>
      <c r="L110" s="27">
        <f t="shared" si="44"/>
        <v>17000</v>
      </c>
      <c r="M110" s="27"/>
      <c r="N110" s="27">
        <f t="shared" si="45"/>
        <v>17000</v>
      </c>
      <c r="O110" s="27">
        <v>800</v>
      </c>
      <c r="P110" s="27">
        <v>800</v>
      </c>
      <c r="Q110" s="24"/>
      <c r="R110" s="27"/>
      <c r="S110" s="28">
        <f t="shared" si="49"/>
        <v>17000</v>
      </c>
      <c r="T110" s="28">
        <f t="shared" si="36"/>
        <v>17000</v>
      </c>
      <c r="U110" s="27">
        <v>10433.799999999999</v>
      </c>
      <c r="V110" s="27">
        <f t="shared" si="37"/>
        <v>-6566.2000000000007</v>
      </c>
      <c r="W110" s="29">
        <f t="shared" si="38"/>
        <v>0.6137529411764705</v>
      </c>
    </row>
    <row r="111" spans="1:23" ht="63" x14ac:dyDescent="0.25">
      <c r="A111" s="5" t="s">
        <v>43</v>
      </c>
      <c r="B111" s="26" t="s">
        <v>44</v>
      </c>
      <c r="C111" s="27">
        <f>C112+C114</f>
        <v>17000</v>
      </c>
      <c r="D111" s="27">
        <f>D112+D114</f>
        <v>17000</v>
      </c>
      <c r="E111" s="27">
        <f>E112+E114</f>
        <v>0</v>
      </c>
      <c r="F111" s="27">
        <f t="shared" si="41"/>
        <v>17000</v>
      </c>
      <c r="G111" s="27">
        <f>G112+G114</f>
        <v>0</v>
      </c>
      <c r="H111" s="27">
        <f t="shared" si="42"/>
        <v>17000</v>
      </c>
      <c r="I111" s="27">
        <f>I112+I114</f>
        <v>0</v>
      </c>
      <c r="J111" s="27">
        <f t="shared" si="43"/>
        <v>17000</v>
      </c>
      <c r="K111" s="27">
        <f>K112+K114</f>
        <v>0</v>
      </c>
      <c r="L111" s="27">
        <f t="shared" si="44"/>
        <v>17000</v>
      </c>
      <c r="M111" s="27">
        <f>M112+M114</f>
        <v>0</v>
      </c>
      <c r="N111" s="27">
        <f t="shared" si="45"/>
        <v>17000</v>
      </c>
      <c r="O111" s="27">
        <f t="shared" ref="O111:P111" si="56">O112+O114</f>
        <v>12000</v>
      </c>
      <c r="P111" s="27">
        <f t="shared" si="56"/>
        <v>12000</v>
      </c>
      <c r="Q111" s="24"/>
      <c r="R111" s="27">
        <f>R112+R114</f>
        <v>17900</v>
      </c>
      <c r="S111" s="28">
        <f t="shared" si="49"/>
        <v>34900</v>
      </c>
      <c r="T111" s="28">
        <f t="shared" si="36"/>
        <v>34900</v>
      </c>
      <c r="U111" s="27">
        <f>U112+U114</f>
        <v>36445.699999999997</v>
      </c>
      <c r="V111" s="27">
        <f t="shared" si="37"/>
        <v>1545.6999999999971</v>
      </c>
      <c r="W111" s="29">
        <f t="shared" si="38"/>
        <v>1.0442893982808021</v>
      </c>
    </row>
    <row r="112" spans="1:23" ht="30.75" customHeight="1" x14ac:dyDescent="0.25">
      <c r="A112" s="5" t="s">
        <v>186</v>
      </c>
      <c r="B112" s="26" t="s">
        <v>185</v>
      </c>
      <c r="C112" s="27">
        <f>C113</f>
        <v>15000</v>
      </c>
      <c r="D112" s="27">
        <f>D113</f>
        <v>15000</v>
      </c>
      <c r="E112" s="27">
        <f>E113</f>
        <v>0</v>
      </c>
      <c r="F112" s="27">
        <f t="shared" si="41"/>
        <v>15000</v>
      </c>
      <c r="G112" s="27">
        <f>G113</f>
        <v>0</v>
      </c>
      <c r="H112" s="27">
        <f t="shared" si="42"/>
        <v>15000</v>
      </c>
      <c r="I112" s="27">
        <f>I113</f>
        <v>0</v>
      </c>
      <c r="J112" s="27">
        <f t="shared" si="43"/>
        <v>15000</v>
      </c>
      <c r="K112" s="27">
        <f>K113</f>
        <v>0</v>
      </c>
      <c r="L112" s="27">
        <f t="shared" si="44"/>
        <v>15000</v>
      </c>
      <c r="M112" s="27">
        <f>M113</f>
        <v>0</v>
      </c>
      <c r="N112" s="27">
        <f t="shared" si="45"/>
        <v>15000</v>
      </c>
      <c r="O112" s="27">
        <f t="shared" ref="O112:P112" si="57">O113</f>
        <v>10000</v>
      </c>
      <c r="P112" s="27">
        <f t="shared" si="57"/>
        <v>10000</v>
      </c>
      <c r="Q112" s="24"/>
      <c r="R112" s="27">
        <f>R113</f>
        <v>17500</v>
      </c>
      <c r="S112" s="28">
        <f t="shared" si="49"/>
        <v>32500</v>
      </c>
      <c r="T112" s="28">
        <f t="shared" si="36"/>
        <v>32500</v>
      </c>
      <c r="U112" s="27">
        <f>U113</f>
        <v>34045.699999999997</v>
      </c>
      <c r="V112" s="27">
        <f t="shared" si="37"/>
        <v>1545.6999999999971</v>
      </c>
      <c r="W112" s="29">
        <f t="shared" si="38"/>
        <v>1.0475599999999998</v>
      </c>
    </row>
    <row r="113" spans="1:24" ht="48.75" customHeight="1" x14ac:dyDescent="0.25">
      <c r="A113" s="5" t="s">
        <v>83</v>
      </c>
      <c r="B113" s="26" t="s">
        <v>84</v>
      </c>
      <c r="C113" s="27">
        <v>15000</v>
      </c>
      <c r="D113" s="27">
        <v>15000</v>
      </c>
      <c r="E113" s="27"/>
      <c r="F113" s="27">
        <f t="shared" si="41"/>
        <v>15000</v>
      </c>
      <c r="G113" s="27"/>
      <c r="H113" s="27">
        <f t="shared" si="42"/>
        <v>15000</v>
      </c>
      <c r="I113" s="27"/>
      <c r="J113" s="27">
        <f t="shared" si="43"/>
        <v>15000</v>
      </c>
      <c r="K113" s="27"/>
      <c r="L113" s="27">
        <f t="shared" si="44"/>
        <v>15000</v>
      </c>
      <c r="M113" s="27"/>
      <c r="N113" s="27">
        <f t="shared" si="45"/>
        <v>15000</v>
      </c>
      <c r="O113" s="27">
        <v>10000</v>
      </c>
      <c r="P113" s="27">
        <v>10000</v>
      </c>
      <c r="Q113" s="24"/>
      <c r="R113" s="27">
        <f>17500</f>
        <v>17500</v>
      </c>
      <c r="S113" s="28">
        <f t="shared" si="49"/>
        <v>32500</v>
      </c>
      <c r="T113" s="28">
        <f t="shared" si="36"/>
        <v>32500</v>
      </c>
      <c r="U113" s="27">
        <v>34045.699999999997</v>
      </c>
      <c r="V113" s="27">
        <f t="shared" si="37"/>
        <v>1545.6999999999971</v>
      </c>
      <c r="W113" s="29">
        <f t="shared" si="38"/>
        <v>1.0475599999999998</v>
      </c>
    </row>
    <row r="114" spans="1:24" ht="63" x14ac:dyDescent="0.25">
      <c r="A114" s="5" t="s">
        <v>188</v>
      </c>
      <c r="B114" s="26" t="s">
        <v>187</v>
      </c>
      <c r="C114" s="27">
        <f>C115</f>
        <v>2000</v>
      </c>
      <c r="D114" s="27">
        <f>D115</f>
        <v>2000</v>
      </c>
      <c r="E114" s="27">
        <f>E115</f>
        <v>0</v>
      </c>
      <c r="F114" s="27">
        <f t="shared" si="41"/>
        <v>2000</v>
      </c>
      <c r="G114" s="27">
        <f>G115</f>
        <v>0</v>
      </c>
      <c r="H114" s="27">
        <f t="shared" si="42"/>
        <v>2000</v>
      </c>
      <c r="I114" s="27">
        <f>I115</f>
        <v>0</v>
      </c>
      <c r="J114" s="27">
        <f t="shared" si="43"/>
        <v>2000</v>
      </c>
      <c r="K114" s="27">
        <f>K115</f>
        <v>0</v>
      </c>
      <c r="L114" s="27">
        <f t="shared" si="44"/>
        <v>2000</v>
      </c>
      <c r="M114" s="27">
        <f>M115</f>
        <v>0</v>
      </c>
      <c r="N114" s="27">
        <f t="shared" si="45"/>
        <v>2000</v>
      </c>
      <c r="O114" s="27">
        <f t="shared" ref="O114:P114" si="58">O115</f>
        <v>2000</v>
      </c>
      <c r="P114" s="27">
        <f t="shared" si="58"/>
        <v>2000</v>
      </c>
      <c r="Q114" s="24"/>
      <c r="R114" s="27">
        <f>R115</f>
        <v>400</v>
      </c>
      <c r="S114" s="28">
        <f t="shared" si="49"/>
        <v>2400</v>
      </c>
      <c r="T114" s="28">
        <f t="shared" si="36"/>
        <v>2400</v>
      </c>
      <c r="U114" s="27">
        <f>U115</f>
        <v>2400</v>
      </c>
      <c r="V114" s="27">
        <f t="shared" si="37"/>
        <v>0</v>
      </c>
      <c r="W114" s="29">
        <f t="shared" si="38"/>
        <v>1</v>
      </c>
    </row>
    <row r="115" spans="1:24" ht="63" x14ac:dyDescent="0.25">
      <c r="A115" s="5" t="s">
        <v>190</v>
      </c>
      <c r="B115" s="26" t="s">
        <v>189</v>
      </c>
      <c r="C115" s="27">
        <v>2000</v>
      </c>
      <c r="D115" s="27">
        <v>2000</v>
      </c>
      <c r="E115" s="27"/>
      <c r="F115" s="27">
        <f t="shared" si="41"/>
        <v>2000</v>
      </c>
      <c r="G115" s="27"/>
      <c r="H115" s="27">
        <f t="shared" si="42"/>
        <v>2000</v>
      </c>
      <c r="I115" s="27"/>
      <c r="J115" s="27">
        <f t="shared" si="43"/>
        <v>2000</v>
      </c>
      <c r="K115" s="27"/>
      <c r="L115" s="27">
        <f t="shared" si="44"/>
        <v>2000</v>
      </c>
      <c r="M115" s="27"/>
      <c r="N115" s="27">
        <f t="shared" si="45"/>
        <v>2000</v>
      </c>
      <c r="O115" s="27">
        <v>2000</v>
      </c>
      <c r="P115" s="27">
        <v>2000</v>
      </c>
      <c r="Q115" s="24"/>
      <c r="R115" s="27">
        <f>400</f>
        <v>400</v>
      </c>
      <c r="S115" s="28">
        <f t="shared" si="49"/>
        <v>2400</v>
      </c>
      <c r="T115" s="28">
        <f t="shared" si="36"/>
        <v>2400</v>
      </c>
      <c r="U115" s="27">
        <v>2400</v>
      </c>
      <c r="V115" s="27">
        <f t="shared" si="37"/>
        <v>0</v>
      </c>
      <c r="W115" s="29">
        <f t="shared" si="38"/>
        <v>1</v>
      </c>
    </row>
    <row r="116" spans="1:24" x14ac:dyDescent="0.25">
      <c r="A116" s="5" t="s">
        <v>45</v>
      </c>
      <c r="B116" s="26" t="s">
        <v>46</v>
      </c>
      <c r="C116" s="27">
        <f>C117+C120+C121+C128+C134+C135+C139+C144</f>
        <v>19809</v>
      </c>
      <c r="D116" s="27">
        <f>D117+D120+D121+D128+D134+D135+D139+D144</f>
        <v>19809</v>
      </c>
      <c r="E116" s="27">
        <f>E117+E120+E121+E128+E134+E135+E139+E144</f>
        <v>0</v>
      </c>
      <c r="F116" s="27">
        <f t="shared" si="41"/>
        <v>19809</v>
      </c>
      <c r="G116" s="27">
        <f>G117+G120+G121+G128+G134+G135+G139+G144</f>
        <v>0</v>
      </c>
      <c r="H116" s="27">
        <f t="shared" si="42"/>
        <v>19809</v>
      </c>
      <c r="I116" s="27">
        <f>I117+I120+I121+I128+I134+I135+I139+I144</f>
        <v>0</v>
      </c>
      <c r="J116" s="27">
        <f t="shared" si="43"/>
        <v>19809</v>
      </c>
      <c r="K116" s="27">
        <f>K117+K120+K121+K128+K134+K135+K139+K144+K141+K143</f>
        <v>12883.3</v>
      </c>
      <c r="L116" s="27">
        <f>K116+J116+L124</f>
        <v>32692.3</v>
      </c>
      <c r="M116" s="27">
        <f>M117+M120+M121+M128+M134+M135+M139+M144+M141+M143+M124</f>
        <v>0</v>
      </c>
      <c r="N116" s="27">
        <f t="shared" si="45"/>
        <v>32692.3</v>
      </c>
      <c r="O116" s="27">
        <f t="shared" ref="O116:P116" si="59">O117+O120+O121+O128+O134+O135+O139+O144</f>
        <v>19922</v>
      </c>
      <c r="P116" s="27">
        <f t="shared" si="59"/>
        <v>19998</v>
      </c>
      <c r="Q116" s="24"/>
      <c r="R116" s="27">
        <f>R117+R120+R121+R128+R134+R135+R139+R144+R141+R143+R122+R124</f>
        <v>14309.8</v>
      </c>
      <c r="S116" s="28">
        <f t="shared" si="49"/>
        <v>47002.1</v>
      </c>
      <c r="T116" s="28">
        <f t="shared" si="36"/>
        <v>47002.1</v>
      </c>
      <c r="U116" s="27">
        <f>U117+U120+U121+U128+U134+U135+U139+U144+U141+U143+U122+U124</f>
        <v>49957.2</v>
      </c>
      <c r="V116" s="27">
        <f t="shared" si="37"/>
        <v>2955.0999999999985</v>
      </c>
      <c r="W116" s="29">
        <f t="shared" si="38"/>
        <v>1.0628716589258778</v>
      </c>
    </row>
    <row r="117" spans="1:24" ht="31.5" x14ac:dyDescent="0.25">
      <c r="A117" s="5" t="s">
        <v>47</v>
      </c>
      <c r="B117" s="26" t="s">
        <v>48</v>
      </c>
      <c r="C117" s="27">
        <f>C118+C120</f>
        <v>600</v>
      </c>
      <c r="D117" s="27">
        <f>D118+D120</f>
        <v>600</v>
      </c>
      <c r="E117" s="27">
        <f>E118+E120</f>
        <v>0</v>
      </c>
      <c r="F117" s="27">
        <f t="shared" si="41"/>
        <v>600</v>
      </c>
      <c r="G117" s="27">
        <f>G118+G120</f>
        <v>0</v>
      </c>
      <c r="H117" s="27">
        <f t="shared" si="42"/>
        <v>600</v>
      </c>
      <c r="I117" s="27">
        <f>I118+I120</f>
        <v>0</v>
      </c>
      <c r="J117" s="27">
        <f t="shared" si="43"/>
        <v>600</v>
      </c>
      <c r="K117" s="27">
        <f>K118</f>
        <v>333</v>
      </c>
      <c r="L117" s="27">
        <f t="shared" si="44"/>
        <v>933</v>
      </c>
      <c r="M117" s="27">
        <f>M118+M119</f>
        <v>0</v>
      </c>
      <c r="N117" s="27">
        <f t="shared" si="45"/>
        <v>933</v>
      </c>
      <c r="O117" s="27">
        <f t="shared" ref="O117:P117" si="60">O118+O120</f>
        <v>600</v>
      </c>
      <c r="P117" s="27">
        <f t="shared" si="60"/>
        <v>600</v>
      </c>
      <c r="Q117" s="24"/>
      <c r="R117" s="27">
        <f>R118+R119</f>
        <v>-471</v>
      </c>
      <c r="S117" s="28">
        <f t="shared" si="49"/>
        <v>462</v>
      </c>
      <c r="T117" s="28">
        <f t="shared" si="36"/>
        <v>462</v>
      </c>
      <c r="U117" s="27">
        <f>U118+U119</f>
        <v>481.5</v>
      </c>
      <c r="V117" s="27">
        <f t="shared" si="37"/>
        <v>19.5</v>
      </c>
      <c r="W117" s="29">
        <f t="shared" si="38"/>
        <v>1.0422077922077921</v>
      </c>
    </row>
    <row r="118" spans="1:24" ht="126" x14ac:dyDescent="0.25">
      <c r="A118" s="5" t="s">
        <v>204</v>
      </c>
      <c r="B118" s="26" t="s">
        <v>205</v>
      </c>
      <c r="C118" s="27">
        <v>600</v>
      </c>
      <c r="D118" s="27">
        <v>600</v>
      </c>
      <c r="E118" s="27"/>
      <c r="F118" s="27">
        <f t="shared" si="41"/>
        <v>600</v>
      </c>
      <c r="G118" s="27"/>
      <c r="H118" s="27">
        <f t="shared" si="42"/>
        <v>600</v>
      </c>
      <c r="I118" s="27"/>
      <c r="J118" s="27">
        <f t="shared" si="43"/>
        <v>600</v>
      </c>
      <c r="K118" s="27">
        <v>333</v>
      </c>
      <c r="L118" s="27">
        <f t="shared" si="44"/>
        <v>933</v>
      </c>
      <c r="M118" s="27"/>
      <c r="N118" s="27">
        <f t="shared" si="45"/>
        <v>933</v>
      </c>
      <c r="O118" s="27">
        <v>600</v>
      </c>
      <c r="P118" s="27">
        <v>600</v>
      </c>
      <c r="Q118" s="24"/>
      <c r="R118" s="27">
        <f>-471</f>
        <v>-471</v>
      </c>
      <c r="S118" s="28">
        <f t="shared" si="49"/>
        <v>462</v>
      </c>
      <c r="T118" s="28">
        <f t="shared" si="36"/>
        <v>462</v>
      </c>
      <c r="U118" s="27">
        <v>483.8</v>
      </c>
      <c r="V118" s="27">
        <f t="shared" si="37"/>
        <v>21.800000000000011</v>
      </c>
      <c r="W118" s="29">
        <f t="shared" si="38"/>
        <v>1.0471861471861472</v>
      </c>
    </row>
    <row r="119" spans="1:24" ht="63" x14ac:dyDescent="0.25">
      <c r="A119" s="5" t="s">
        <v>372</v>
      </c>
      <c r="B119" s="26" t="s">
        <v>371</v>
      </c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>
        <f t="shared" si="45"/>
        <v>0</v>
      </c>
      <c r="O119" s="27"/>
      <c r="P119" s="27"/>
      <c r="Q119" s="24"/>
      <c r="R119" s="27"/>
      <c r="S119" s="28">
        <f t="shared" si="49"/>
        <v>0</v>
      </c>
      <c r="T119" s="28">
        <f t="shared" si="36"/>
        <v>0</v>
      </c>
      <c r="U119" s="27">
        <v>-2.2999999999999998</v>
      </c>
      <c r="V119" s="27">
        <f t="shared" si="37"/>
        <v>-2.2999999999999998</v>
      </c>
      <c r="W119" s="29"/>
    </row>
    <row r="120" spans="1:24" ht="69.75" customHeight="1" x14ac:dyDescent="0.25">
      <c r="A120" s="5" t="s">
        <v>206</v>
      </c>
      <c r="B120" s="26" t="s">
        <v>207</v>
      </c>
      <c r="C120" s="27"/>
      <c r="D120" s="27"/>
      <c r="E120" s="27"/>
      <c r="F120" s="27">
        <f t="shared" si="41"/>
        <v>0</v>
      </c>
      <c r="G120" s="27"/>
      <c r="H120" s="27">
        <f t="shared" si="42"/>
        <v>0</v>
      </c>
      <c r="I120" s="27"/>
      <c r="J120" s="27">
        <f t="shared" si="43"/>
        <v>0</v>
      </c>
      <c r="K120" s="27">
        <v>93.5</v>
      </c>
      <c r="L120" s="27">
        <f t="shared" si="44"/>
        <v>93.5</v>
      </c>
      <c r="M120" s="27"/>
      <c r="N120" s="27">
        <f t="shared" si="45"/>
        <v>93.5</v>
      </c>
      <c r="O120" s="27"/>
      <c r="P120" s="27"/>
      <c r="Q120" s="24"/>
      <c r="R120" s="27">
        <f>3.6</f>
        <v>3.6</v>
      </c>
      <c r="S120" s="28">
        <f t="shared" si="49"/>
        <v>97.1</v>
      </c>
      <c r="T120" s="28">
        <f t="shared" si="36"/>
        <v>97.1</v>
      </c>
      <c r="U120" s="27">
        <v>277.10000000000002</v>
      </c>
      <c r="V120" s="27">
        <f t="shared" si="37"/>
        <v>180.00000000000003</v>
      </c>
      <c r="W120" s="29">
        <f t="shared" si="38"/>
        <v>2.8537590113285276</v>
      </c>
    </row>
    <row r="121" spans="1:24" ht="66" customHeight="1" x14ac:dyDescent="0.25">
      <c r="A121" s="5" t="s">
        <v>213</v>
      </c>
      <c r="B121" s="26" t="s">
        <v>212</v>
      </c>
      <c r="C121" s="27"/>
      <c r="D121" s="27"/>
      <c r="E121" s="27"/>
      <c r="F121" s="27">
        <f t="shared" si="41"/>
        <v>0</v>
      </c>
      <c r="G121" s="27"/>
      <c r="H121" s="27">
        <f t="shared" si="42"/>
        <v>0</v>
      </c>
      <c r="I121" s="27"/>
      <c r="J121" s="27">
        <f t="shared" si="43"/>
        <v>0</v>
      </c>
      <c r="K121" s="27">
        <v>44</v>
      </c>
      <c r="L121" s="27">
        <f t="shared" si="44"/>
        <v>44</v>
      </c>
      <c r="M121" s="27"/>
      <c r="N121" s="27">
        <f t="shared" si="45"/>
        <v>44</v>
      </c>
      <c r="O121" s="27"/>
      <c r="P121" s="27"/>
      <c r="Q121" s="24"/>
      <c r="R121" s="27">
        <f>50</f>
        <v>50</v>
      </c>
      <c r="S121" s="28">
        <f t="shared" si="49"/>
        <v>94</v>
      </c>
      <c r="T121" s="28">
        <f t="shared" si="36"/>
        <v>94</v>
      </c>
      <c r="U121" s="27">
        <v>97.8</v>
      </c>
      <c r="V121" s="27">
        <f t="shared" si="37"/>
        <v>3.7999999999999972</v>
      </c>
      <c r="W121" s="29">
        <f t="shared" si="38"/>
        <v>1.0404255319148936</v>
      </c>
    </row>
    <row r="122" spans="1:24" ht="47.25" x14ac:dyDescent="0.25">
      <c r="A122" s="5" t="s">
        <v>402</v>
      </c>
      <c r="B122" s="26" t="s">
        <v>401</v>
      </c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>
        <f>N123</f>
        <v>0</v>
      </c>
      <c r="O122" s="27"/>
      <c r="P122" s="27"/>
      <c r="Q122" s="24"/>
      <c r="R122" s="27">
        <f>R123</f>
        <v>4</v>
      </c>
      <c r="S122" s="28">
        <f t="shared" si="49"/>
        <v>4</v>
      </c>
      <c r="T122" s="28">
        <f t="shared" si="36"/>
        <v>4</v>
      </c>
      <c r="U122" s="27">
        <f>U123</f>
        <v>4</v>
      </c>
      <c r="V122" s="27">
        <f t="shared" si="37"/>
        <v>0</v>
      </c>
      <c r="W122" s="29">
        <f t="shared" si="38"/>
        <v>1</v>
      </c>
    </row>
    <row r="123" spans="1:24" ht="63" x14ac:dyDescent="0.25">
      <c r="A123" s="5" t="s">
        <v>404</v>
      </c>
      <c r="B123" s="26" t="s">
        <v>403</v>
      </c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4"/>
      <c r="R123" s="27">
        <v>4</v>
      </c>
      <c r="S123" s="28">
        <f t="shared" si="49"/>
        <v>4</v>
      </c>
      <c r="T123" s="28">
        <f t="shared" si="36"/>
        <v>4</v>
      </c>
      <c r="U123" s="27">
        <v>4</v>
      </c>
      <c r="V123" s="27">
        <f t="shared" si="37"/>
        <v>0</v>
      </c>
      <c r="W123" s="29">
        <f t="shared" si="38"/>
        <v>1</v>
      </c>
    </row>
    <row r="124" spans="1:24" ht="31.5" x14ac:dyDescent="0.25">
      <c r="A124" s="5" t="s">
        <v>379</v>
      </c>
      <c r="B124" s="26" t="s">
        <v>378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>
        <f>L125</f>
        <v>0</v>
      </c>
      <c r="M124" s="27">
        <f>M125</f>
        <v>0</v>
      </c>
      <c r="N124" s="27">
        <f t="shared" si="45"/>
        <v>0</v>
      </c>
      <c r="O124" s="27"/>
      <c r="P124" s="27"/>
      <c r="Q124" s="24"/>
      <c r="R124" s="27">
        <f>R125</f>
        <v>381.1</v>
      </c>
      <c r="S124" s="28">
        <f t="shared" si="49"/>
        <v>381.1</v>
      </c>
      <c r="T124" s="28">
        <f t="shared" si="36"/>
        <v>381.1</v>
      </c>
      <c r="U124" s="27">
        <f>U125</f>
        <v>381.2</v>
      </c>
      <c r="V124" s="27">
        <f t="shared" si="37"/>
        <v>9.9999999999965894E-2</v>
      </c>
      <c r="W124" s="29">
        <f t="shared" si="38"/>
        <v>1.0002623983206507</v>
      </c>
    </row>
    <row r="125" spans="1:24" ht="63" x14ac:dyDescent="0.25">
      <c r="A125" s="5" t="s">
        <v>381</v>
      </c>
      <c r="B125" s="26" t="s">
        <v>380</v>
      </c>
      <c r="C125" s="27"/>
      <c r="D125" s="27"/>
      <c r="E125" s="27"/>
      <c r="F125" s="27"/>
      <c r="G125" s="27"/>
      <c r="H125" s="27"/>
      <c r="I125" s="27"/>
      <c r="J125" s="27"/>
      <c r="K125" s="27"/>
      <c r="L125" s="27">
        <f>L127</f>
        <v>0</v>
      </c>
      <c r="M125" s="27">
        <f>M127</f>
        <v>0</v>
      </c>
      <c r="N125" s="27">
        <f t="shared" si="45"/>
        <v>0</v>
      </c>
      <c r="O125" s="27"/>
      <c r="P125" s="27"/>
      <c r="Q125" s="24"/>
      <c r="R125" s="27">
        <f>R127+R126</f>
        <v>381.1</v>
      </c>
      <c r="S125" s="28">
        <f t="shared" si="49"/>
        <v>381.1</v>
      </c>
      <c r="T125" s="28">
        <f t="shared" si="36"/>
        <v>381.1</v>
      </c>
      <c r="U125" s="27">
        <v>381.2</v>
      </c>
      <c r="V125" s="27">
        <f t="shared" si="37"/>
        <v>9.9999999999965894E-2</v>
      </c>
      <c r="W125" s="29">
        <f t="shared" si="38"/>
        <v>1.0002623983206507</v>
      </c>
    </row>
    <row r="126" spans="1:24" ht="78.75" x14ac:dyDescent="0.25">
      <c r="A126" s="5" t="s">
        <v>399</v>
      </c>
      <c r="B126" s="26" t="s">
        <v>400</v>
      </c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4"/>
      <c r="R126" s="27">
        <v>28</v>
      </c>
      <c r="S126" s="28">
        <f t="shared" si="49"/>
        <v>28</v>
      </c>
      <c r="T126" s="28">
        <f t="shared" si="36"/>
        <v>28</v>
      </c>
      <c r="U126" s="27">
        <v>28.1</v>
      </c>
      <c r="V126" s="27">
        <f t="shared" si="37"/>
        <v>0.10000000000000142</v>
      </c>
      <c r="W126" s="29">
        <f t="shared" si="38"/>
        <v>1.0035714285714286</v>
      </c>
      <c r="X126" s="32">
        <f t="shared" ref="X126:X169" si="61">S126-T126</f>
        <v>0</v>
      </c>
    </row>
    <row r="127" spans="1:24" ht="63" x14ac:dyDescent="0.25">
      <c r="A127" s="5" t="s">
        <v>390</v>
      </c>
      <c r="B127" s="26" t="s">
        <v>389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>
        <f t="shared" si="45"/>
        <v>0</v>
      </c>
      <c r="O127" s="27"/>
      <c r="P127" s="27"/>
      <c r="Q127" s="24"/>
      <c r="R127" s="27">
        <v>353.1</v>
      </c>
      <c r="S127" s="28">
        <f t="shared" si="49"/>
        <v>353.1</v>
      </c>
      <c r="T127" s="28">
        <f t="shared" si="36"/>
        <v>353.1</v>
      </c>
      <c r="U127" s="27">
        <v>353.2</v>
      </c>
      <c r="V127" s="27">
        <f t="shared" si="37"/>
        <v>9.9999999999965894E-2</v>
      </c>
      <c r="W127" s="29">
        <f t="shared" si="38"/>
        <v>1.0002832058906825</v>
      </c>
      <c r="X127" s="32">
        <f t="shared" si="61"/>
        <v>0</v>
      </c>
    </row>
    <row r="128" spans="1:24" ht="110.25" x14ac:dyDescent="0.25">
      <c r="A128" s="5" t="s">
        <v>196</v>
      </c>
      <c r="B128" s="26" t="s">
        <v>295</v>
      </c>
      <c r="C128" s="27">
        <f>C129+C131+C132+C133</f>
        <v>6457</v>
      </c>
      <c r="D128" s="27">
        <f>D129+D131+D132+D133</f>
        <v>6457</v>
      </c>
      <c r="E128" s="27">
        <f>E129+E131+E132+E133</f>
        <v>0</v>
      </c>
      <c r="F128" s="27">
        <f t="shared" si="41"/>
        <v>6457</v>
      </c>
      <c r="G128" s="27">
        <f>G129+G131+G132+G133</f>
        <v>0</v>
      </c>
      <c r="H128" s="27">
        <f t="shared" si="42"/>
        <v>6457</v>
      </c>
      <c r="I128" s="27">
        <f>I129+I131+I132+I133</f>
        <v>0</v>
      </c>
      <c r="J128" s="27">
        <f>J129+J130+J131+J132+J133</f>
        <v>6457</v>
      </c>
      <c r="K128" s="27">
        <f>K129+K130+K131+K132+K133</f>
        <v>10820.4</v>
      </c>
      <c r="L128" s="27">
        <f t="shared" si="44"/>
        <v>17277.400000000001</v>
      </c>
      <c r="M128" s="27">
        <f>M129+M130+M131+M132+M133</f>
        <v>0</v>
      </c>
      <c r="N128" s="27">
        <f t="shared" si="45"/>
        <v>17277.400000000001</v>
      </c>
      <c r="O128" s="27">
        <f t="shared" ref="O128:P128" si="62">O129+O132+O131</f>
        <v>6354</v>
      </c>
      <c r="P128" s="27">
        <f t="shared" si="62"/>
        <v>6354</v>
      </c>
      <c r="Q128" s="24"/>
      <c r="R128" s="27">
        <f>R129+R130+R131+R132+R133</f>
        <v>11915.6</v>
      </c>
      <c r="S128" s="28">
        <f t="shared" si="49"/>
        <v>29193</v>
      </c>
      <c r="T128" s="28">
        <f t="shared" si="36"/>
        <v>29193</v>
      </c>
      <c r="U128" s="27">
        <f>U129+U130+U131+U132+U133</f>
        <v>30651.199999999997</v>
      </c>
      <c r="V128" s="27">
        <f t="shared" si="37"/>
        <v>1458.1999999999971</v>
      </c>
      <c r="W128" s="29">
        <f t="shared" si="38"/>
        <v>1.0499503305586955</v>
      </c>
      <c r="X128" s="32">
        <f t="shared" si="61"/>
        <v>0</v>
      </c>
    </row>
    <row r="129" spans="1:24" ht="31.5" x14ac:dyDescent="0.25">
      <c r="A129" s="5" t="s">
        <v>197</v>
      </c>
      <c r="B129" s="26" t="s">
        <v>297</v>
      </c>
      <c r="C129" s="27">
        <f>1815</f>
        <v>1815</v>
      </c>
      <c r="D129" s="27">
        <f>1815</f>
        <v>1815</v>
      </c>
      <c r="E129" s="27"/>
      <c r="F129" s="27">
        <f t="shared" si="41"/>
        <v>1815</v>
      </c>
      <c r="G129" s="27"/>
      <c r="H129" s="27">
        <f t="shared" si="42"/>
        <v>1815</v>
      </c>
      <c r="I129" s="27"/>
      <c r="J129" s="27">
        <f t="shared" si="43"/>
        <v>1815</v>
      </c>
      <c r="K129" s="27">
        <v>8005</v>
      </c>
      <c r="L129" s="27">
        <f t="shared" si="44"/>
        <v>9820</v>
      </c>
      <c r="M129" s="27"/>
      <c r="N129" s="27">
        <f t="shared" si="45"/>
        <v>9820</v>
      </c>
      <c r="O129" s="27">
        <f>1815</f>
        <v>1815</v>
      </c>
      <c r="P129" s="27">
        <f>1815</f>
        <v>1815</v>
      </c>
      <c r="Q129" s="24"/>
      <c r="R129" s="27">
        <f>4420</f>
        <v>4420</v>
      </c>
      <c r="S129" s="28">
        <f t="shared" si="49"/>
        <v>14240</v>
      </c>
      <c r="T129" s="28">
        <f t="shared" si="36"/>
        <v>14240</v>
      </c>
      <c r="U129" s="27">
        <v>15140</v>
      </c>
      <c r="V129" s="27">
        <f t="shared" si="37"/>
        <v>900</v>
      </c>
      <c r="W129" s="29">
        <f t="shared" si="38"/>
        <v>1.0632022471910112</v>
      </c>
      <c r="X129" s="32">
        <f t="shared" si="61"/>
        <v>0</v>
      </c>
    </row>
    <row r="130" spans="1:24" ht="47.25" x14ac:dyDescent="0.25">
      <c r="A130" s="5" t="s">
        <v>357</v>
      </c>
      <c r="B130" s="26" t="s">
        <v>356</v>
      </c>
      <c r="C130" s="27"/>
      <c r="D130" s="27"/>
      <c r="E130" s="27"/>
      <c r="F130" s="27"/>
      <c r="G130" s="27"/>
      <c r="H130" s="27"/>
      <c r="I130" s="27"/>
      <c r="J130" s="27"/>
      <c r="K130" s="27">
        <v>10</v>
      </c>
      <c r="L130" s="27">
        <f t="shared" si="44"/>
        <v>10</v>
      </c>
      <c r="M130" s="27"/>
      <c r="N130" s="27">
        <f t="shared" si="45"/>
        <v>10</v>
      </c>
      <c r="O130" s="27"/>
      <c r="P130" s="27"/>
      <c r="Q130" s="24"/>
      <c r="R130" s="27"/>
      <c r="S130" s="28">
        <f t="shared" si="49"/>
        <v>10</v>
      </c>
      <c r="T130" s="28">
        <f t="shared" si="36"/>
        <v>10</v>
      </c>
      <c r="U130" s="27">
        <v>10</v>
      </c>
      <c r="V130" s="27">
        <f t="shared" si="37"/>
        <v>0</v>
      </c>
      <c r="W130" s="29">
        <f t="shared" si="38"/>
        <v>1</v>
      </c>
      <c r="X130" s="32">
        <f t="shared" si="61"/>
        <v>0</v>
      </c>
    </row>
    <row r="131" spans="1:24" ht="47.25" x14ac:dyDescent="0.25">
      <c r="A131" s="5" t="s">
        <v>200</v>
      </c>
      <c r="B131" s="26" t="s">
        <v>296</v>
      </c>
      <c r="C131" s="27">
        <f>100+100</f>
        <v>200</v>
      </c>
      <c r="D131" s="27">
        <f>100+100</f>
        <v>200</v>
      </c>
      <c r="E131" s="27"/>
      <c r="F131" s="27">
        <f t="shared" si="41"/>
        <v>200</v>
      </c>
      <c r="G131" s="27"/>
      <c r="H131" s="27">
        <f t="shared" si="42"/>
        <v>200</v>
      </c>
      <c r="I131" s="27"/>
      <c r="J131" s="27">
        <f t="shared" si="43"/>
        <v>200</v>
      </c>
      <c r="K131" s="27">
        <v>119</v>
      </c>
      <c r="L131" s="27">
        <f t="shared" si="44"/>
        <v>319</v>
      </c>
      <c r="M131" s="27"/>
      <c r="N131" s="27">
        <f t="shared" si="45"/>
        <v>319</v>
      </c>
      <c r="O131" s="27">
        <f>100+100</f>
        <v>200</v>
      </c>
      <c r="P131" s="27">
        <f>100+100</f>
        <v>200</v>
      </c>
      <c r="Q131" s="24"/>
      <c r="R131" s="27"/>
      <c r="S131" s="28">
        <f t="shared" si="49"/>
        <v>319</v>
      </c>
      <c r="T131" s="28">
        <f t="shared" si="36"/>
        <v>319</v>
      </c>
      <c r="U131" s="27">
        <v>287.60000000000002</v>
      </c>
      <c r="V131" s="27">
        <f t="shared" si="37"/>
        <v>-31.399999999999977</v>
      </c>
      <c r="W131" s="29">
        <f t="shared" si="38"/>
        <v>0.90156739811912234</v>
      </c>
      <c r="X131" s="32">
        <f t="shared" si="61"/>
        <v>0</v>
      </c>
    </row>
    <row r="132" spans="1:24" ht="47.25" x14ac:dyDescent="0.25">
      <c r="A132" s="5" t="s">
        <v>199</v>
      </c>
      <c r="B132" s="26" t="s">
        <v>198</v>
      </c>
      <c r="C132" s="27">
        <f>139+4200</f>
        <v>4339</v>
      </c>
      <c r="D132" s="27">
        <f>139+4200</f>
        <v>4339</v>
      </c>
      <c r="E132" s="27"/>
      <c r="F132" s="27">
        <f t="shared" si="41"/>
        <v>4339</v>
      </c>
      <c r="G132" s="27"/>
      <c r="H132" s="27">
        <f t="shared" si="42"/>
        <v>4339</v>
      </c>
      <c r="I132" s="27"/>
      <c r="J132" s="27">
        <f t="shared" si="43"/>
        <v>4339</v>
      </c>
      <c r="K132" s="27">
        <v>1946.4</v>
      </c>
      <c r="L132" s="27">
        <f t="shared" si="44"/>
        <v>6285.4</v>
      </c>
      <c r="M132" s="27"/>
      <c r="N132" s="27">
        <f t="shared" si="45"/>
        <v>6285.4</v>
      </c>
      <c r="O132" s="27">
        <f>139+4200</f>
        <v>4339</v>
      </c>
      <c r="P132" s="27">
        <f>139+4200</f>
        <v>4339</v>
      </c>
      <c r="Q132" s="24"/>
      <c r="R132" s="27">
        <f>7463.1</f>
        <v>7463.1</v>
      </c>
      <c r="S132" s="28">
        <f t="shared" si="49"/>
        <v>13748.5</v>
      </c>
      <c r="T132" s="28">
        <f t="shared" si="36"/>
        <v>13748.5</v>
      </c>
      <c r="U132" s="27">
        <v>14333</v>
      </c>
      <c r="V132" s="27">
        <f t="shared" si="37"/>
        <v>584.5</v>
      </c>
      <c r="W132" s="29">
        <f t="shared" si="38"/>
        <v>1.0425137287704114</v>
      </c>
      <c r="X132" s="32">
        <f t="shared" si="61"/>
        <v>0</v>
      </c>
    </row>
    <row r="133" spans="1:24" ht="31.5" x14ac:dyDescent="0.25">
      <c r="A133" s="5" t="s">
        <v>214</v>
      </c>
      <c r="B133" s="26" t="s">
        <v>215</v>
      </c>
      <c r="C133" s="27">
        <v>103</v>
      </c>
      <c r="D133" s="27">
        <v>103</v>
      </c>
      <c r="E133" s="27"/>
      <c r="F133" s="27">
        <f t="shared" si="41"/>
        <v>103</v>
      </c>
      <c r="G133" s="27"/>
      <c r="H133" s="27">
        <f t="shared" si="42"/>
        <v>103</v>
      </c>
      <c r="I133" s="27"/>
      <c r="J133" s="27">
        <f t="shared" si="43"/>
        <v>103</v>
      </c>
      <c r="K133" s="27">
        <v>740</v>
      </c>
      <c r="L133" s="27">
        <f t="shared" si="44"/>
        <v>843</v>
      </c>
      <c r="M133" s="27"/>
      <c r="N133" s="27">
        <f t="shared" si="45"/>
        <v>843</v>
      </c>
      <c r="O133" s="27">
        <v>103</v>
      </c>
      <c r="P133" s="27">
        <v>103</v>
      </c>
      <c r="Q133" s="24"/>
      <c r="R133" s="27">
        <f>32.5</f>
        <v>32.5</v>
      </c>
      <c r="S133" s="28">
        <f t="shared" si="49"/>
        <v>875.5</v>
      </c>
      <c r="T133" s="28">
        <f t="shared" si="36"/>
        <v>875.5</v>
      </c>
      <c r="U133" s="27">
        <v>880.6</v>
      </c>
      <c r="V133" s="27">
        <f t="shared" si="37"/>
        <v>5.1000000000000227</v>
      </c>
      <c r="W133" s="29">
        <f t="shared" si="38"/>
        <v>1.0058252427184466</v>
      </c>
      <c r="X133" s="32">
        <f t="shared" si="61"/>
        <v>0</v>
      </c>
    </row>
    <row r="134" spans="1:24" ht="63" x14ac:dyDescent="0.25">
      <c r="A134" s="5" t="s">
        <v>303</v>
      </c>
      <c r="B134" s="26" t="s">
        <v>201</v>
      </c>
      <c r="C134" s="27">
        <v>700</v>
      </c>
      <c r="D134" s="27">
        <v>700</v>
      </c>
      <c r="E134" s="27"/>
      <c r="F134" s="27">
        <f t="shared" si="41"/>
        <v>700</v>
      </c>
      <c r="G134" s="27"/>
      <c r="H134" s="27">
        <f t="shared" si="42"/>
        <v>700</v>
      </c>
      <c r="I134" s="27"/>
      <c r="J134" s="27">
        <f t="shared" si="43"/>
        <v>700</v>
      </c>
      <c r="K134" s="27"/>
      <c r="L134" s="27">
        <f t="shared" si="44"/>
        <v>700</v>
      </c>
      <c r="M134" s="27"/>
      <c r="N134" s="27">
        <f t="shared" si="45"/>
        <v>700</v>
      </c>
      <c r="O134" s="27">
        <v>700</v>
      </c>
      <c r="P134" s="27">
        <v>700</v>
      </c>
      <c r="Q134" s="24"/>
      <c r="R134" s="27">
        <f>1326.6+19</f>
        <v>1345.6</v>
      </c>
      <c r="S134" s="28">
        <f t="shared" si="49"/>
        <v>2045.6</v>
      </c>
      <c r="T134" s="28">
        <f t="shared" si="36"/>
        <v>2045.6</v>
      </c>
      <c r="U134" s="27">
        <v>3523.6</v>
      </c>
      <c r="V134" s="27">
        <f t="shared" si="37"/>
        <v>1478</v>
      </c>
      <c r="W134" s="29">
        <f t="shared" si="38"/>
        <v>1.7225263981228003</v>
      </c>
      <c r="X134" s="32">
        <f t="shared" si="61"/>
        <v>0</v>
      </c>
    </row>
    <row r="135" spans="1:24" ht="31.5" x14ac:dyDescent="0.25">
      <c r="A135" s="5" t="s">
        <v>209</v>
      </c>
      <c r="B135" s="26" t="s">
        <v>208</v>
      </c>
      <c r="C135" s="27">
        <f>C138</f>
        <v>0</v>
      </c>
      <c r="D135" s="27">
        <f>D138</f>
        <v>0</v>
      </c>
      <c r="E135" s="27">
        <f>E138</f>
        <v>0</v>
      </c>
      <c r="F135" s="27">
        <f t="shared" si="41"/>
        <v>0</v>
      </c>
      <c r="G135" s="27">
        <f>G138</f>
        <v>0</v>
      </c>
      <c r="H135" s="27">
        <f t="shared" si="42"/>
        <v>0</v>
      </c>
      <c r="I135" s="27">
        <f>I138</f>
        <v>0</v>
      </c>
      <c r="J135" s="27">
        <f t="shared" si="43"/>
        <v>0</v>
      </c>
      <c r="K135" s="27">
        <f>K138+K136</f>
        <v>86.4</v>
      </c>
      <c r="L135" s="27">
        <f t="shared" si="44"/>
        <v>86.4</v>
      </c>
      <c r="M135" s="27">
        <f>M138+M136</f>
        <v>0</v>
      </c>
      <c r="N135" s="27">
        <f t="shared" si="45"/>
        <v>86.4</v>
      </c>
      <c r="O135" s="27">
        <f t="shared" ref="O135:P135" si="63">O138</f>
        <v>0</v>
      </c>
      <c r="P135" s="27">
        <f t="shared" si="63"/>
        <v>0</v>
      </c>
      <c r="Q135" s="24"/>
      <c r="R135" s="27">
        <f>R138+R136</f>
        <v>-37.5</v>
      </c>
      <c r="S135" s="28">
        <f t="shared" si="49"/>
        <v>48.900000000000006</v>
      </c>
      <c r="T135" s="28">
        <f t="shared" si="36"/>
        <v>48.900000000000006</v>
      </c>
      <c r="U135" s="27">
        <f>U138+U136</f>
        <v>55.5</v>
      </c>
      <c r="V135" s="27">
        <f t="shared" si="37"/>
        <v>6.5999999999999943</v>
      </c>
      <c r="W135" s="29">
        <f t="shared" si="38"/>
        <v>1.1349693251533741</v>
      </c>
      <c r="X135" s="32">
        <f t="shared" si="61"/>
        <v>0</v>
      </c>
    </row>
    <row r="136" spans="1:24" ht="49.5" customHeight="1" x14ac:dyDescent="0.25">
      <c r="A136" s="5" t="s">
        <v>364</v>
      </c>
      <c r="B136" s="26" t="s">
        <v>362</v>
      </c>
      <c r="C136" s="27"/>
      <c r="D136" s="27"/>
      <c r="E136" s="27"/>
      <c r="F136" s="27"/>
      <c r="G136" s="27"/>
      <c r="H136" s="27"/>
      <c r="I136" s="27"/>
      <c r="J136" s="27">
        <f>J137</f>
        <v>0</v>
      </c>
      <c r="K136" s="27">
        <f>K137</f>
        <v>28.2</v>
      </c>
      <c r="L136" s="27">
        <f t="shared" si="44"/>
        <v>28.2</v>
      </c>
      <c r="M136" s="27">
        <f>M137</f>
        <v>0</v>
      </c>
      <c r="N136" s="27">
        <f t="shared" si="45"/>
        <v>28.2</v>
      </c>
      <c r="O136" s="27"/>
      <c r="P136" s="27"/>
      <c r="Q136" s="24"/>
      <c r="R136" s="27">
        <f>R137</f>
        <v>17.899999999999999</v>
      </c>
      <c r="S136" s="28">
        <f t="shared" si="49"/>
        <v>46.099999999999994</v>
      </c>
      <c r="T136" s="28">
        <f t="shared" si="36"/>
        <v>46.099999999999994</v>
      </c>
      <c r="U136" s="27">
        <f>U137</f>
        <v>46.1</v>
      </c>
      <c r="V136" s="27">
        <f t="shared" si="37"/>
        <v>0</v>
      </c>
      <c r="W136" s="29">
        <f t="shared" si="38"/>
        <v>1.0000000000000002</v>
      </c>
      <c r="X136" s="32">
        <f t="shared" si="61"/>
        <v>0</v>
      </c>
    </row>
    <row r="137" spans="1:24" ht="69.75" customHeight="1" x14ac:dyDescent="0.25">
      <c r="A137" s="5" t="s">
        <v>365</v>
      </c>
      <c r="B137" s="26" t="s">
        <v>363</v>
      </c>
      <c r="C137" s="27"/>
      <c r="D137" s="27"/>
      <c r="E137" s="27"/>
      <c r="F137" s="27"/>
      <c r="G137" s="27"/>
      <c r="H137" s="27"/>
      <c r="I137" s="27"/>
      <c r="J137" s="27"/>
      <c r="K137" s="27">
        <v>28.2</v>
      </c>
      <c r="L137" s="27">
        <f t="shared" si="44"/>
        <v>28.2</v>
      </c>
      <c r="M137" s="27"/>
      <c r="N137" s="27">
        <f t="shared" si="45"/>
        <v>28.2</v>
      </c>
      <c r="O137" s="27"/>
      <c r="P137" s="27"/>
      <c r="Q137" s="24"/>
      <c r="R137" s="27">
        <f>17.9</f>
        <v>17.899999999999999</v>
      </c>
      <c r="S137" s="28">
        <f t="shared" si="49"/>
        <v>46.099999999999994</v>
      </c>
      <c r="T137" s="28">
        <f t="shared" si="36"/>
        <v>46.099999999999994</v>
      </c>
      <c r="U137" s="27">
        <v>46.1</v>
      </c>
      <c r="V137" s="27">
        <f t="shared" si="37"/>
        <v>0</v>
      </c>
      <c r="W137" s="29">
        <f t="shared" si="38"/>
        <v>1.0000000000000002</v>
      </c>
      <c r="X137" s="32">
        <f t="shared" si="61"/>
        <v>0</v>
      </c>
    </row>
    <row r="138" spans="1:24" ht="31.5" x14ac:dyDescent="0.25">
      <c r="A138" s="5" t="s">
        <v>211</v>
      </c>
      <c r="B138" s="26" t="s">
        <v>210</v>
      </c>
      <c r="C138" s="27"/>
      <c r="D138" s="27"/>
      <c r="E138" s="27"/>
      <c r="F138" s="27">
        <f t="shared" si="41"/>
        <v>0</v>
      </c>
      <c r="G138" s="27"/>
      <c r="H138" s="27">
        <f t="shared" si="42"/>
        <v>0</v>
      </c>
      <c r="I138" s="27"/>
      <c r="J138" s="27">
        <f t="shared" si="43"/>
        <v>0</v>
      </c>
      <c r="K138" s="27">
        <v>58.2</v>
      </c>
      <c r="L138" s="27">
        <f t="shared" si="44"/>
        <v>58.2</v>
      </c>
      <c r="M138" s="27"/>
      <c r="N138" s="27">
        <f t="shared" si="45"/>
        <v>58.2</v>
      </c>
      <c r="O138" s="27"/>
      <c r="P138" s="27"/>
      <c r="Q138" s="24"/>
      <c r="R138" s="27">
        <f>-55.4</f>
        <v>-55.4</v>
      </c>
      <c r="S138" s="28">
        <f t="shared" si="49"/>
        <v>2.8000000000000043</v>
      </c>
      <c r="T138" s="28">
        <f t="shared" si="36"/>
        <v>2.8000000000000043</v>
      </c>
      <c r="U138" s="27">
        <v>9.4</v>
      </c>
      <c r="V138" s="27">
        <f t="shared" si="37"/>
        <v>6.5999999999999961</v>
      </c>
      <c r="W138" s="29">
        <f t="shared" si="38"/>
        <v>3.3571428571428523</v>
      </c>
      <c r="X138" s="32">
        <f t="shared" si="61"/>
        <v>0</v>
      </c>
    </row>
    <row r="139" spans="1:24" ht="63" x14ac:dyDescent="0.25">
      <c r="A139" s="5" t="s">
        <v>49</v>
      </c>
      <c r="B139" s="26" t="s">
        <v>50</v>
      </c>
      <c r="C139" s="27">
        <f>C140</f>
        <v>150</v>
      </c>
      <c r="D139" s="27">
        <f>D140</f>
        <v>150</v>
      </c>
      <c r="E139" s="27">
        <f>E140</f>
        <v>0</v>
      </c>
      <c r="F139" s="27">
        <f t="shared" si="41"/>
        <v>150</v>
      </c>
      <c r="G139" s="27">
        <f>G140</f>
        <v>0</v>
      </c>
      <c r="H139" s="27">
        <f t="shared" si="42"/>
        <v>150</v>
      </c>
      <c r="I139" s="27">
        <f>I140</f>
        <v>0</v>
      </c>
      <c r="J139" s="27">
        <f t="shared" si="43"/>
        <v>150</v>
      </c>
      <c r="K139" s="27">
        <f>K140</f>
        <v>0</v>
      </c>
      <c r="L139" s="27">
        <f t="shared" si="44"/>
        <v>150</v>
      </c>
      <c r="M139" s="27">
        <f>M140</f>
        <v>0</v>
      </c>
      <c r="N139" s="27">
        <f t="shared" si="45"/>
        <v>150</v>
      </c>
      <c r="O139" s="27">
        <f>O140</f>
        <v>150</v>
      </c>
      <c r="P139" s="27">
        <f>P140</f>
        <v>150</v>
      </c>
      <c r="Q139" s="24"/>
      <c r="R139" s="27">
        <f>R140</f>
        <v>10</v>
      </c>
      <c r="S139" s="28">
        <f t="shared" si="49"/>
        <v>160</v>
      </c>
      <c r="T139" s="28">
        <f t="shared" si="36"/>
        <v>160</v>
      </c>
      <c r="U139" s="27">
        <f>U140</f>
        <v>140</v>
      </c>
      <c r="V139" s="27">
        <f t="shared" si="37"/>
        <v>-20</v>
      </c>
      <c r="W139" s="29">
        <f t="shared" si="38"/>
        <v>0.875</v>
      </c>
      <c r="X139" s="32">
        <f t="shared" si="61"/>
        <v>0</v>
      </c>
    </row>
    <row r="140" spans="1:24" ht="63" x14ac:dyDescent="0.25">
      <c r="A140" s="5" t="s">
        <v>202</v>
      </c>
      <c r="B140" s="26" t="s">
        <v>203</v>
      </c>
      <c r="C140" s="27">
        <f>50+100</f>
        <v>150</v>
      </c>
      <c r="D140" s="27">
        <f>50+100</f>
        <v>150</v>
      </c>
      <c r="E140" s="27"/>
      <c r="F140" s="27">
        <f t="shared" si="41"/>
        <v>150</v>
      </c>
      <c r="G140" s="27"/>
      <c r="H140" s="27">
        <f t="shared" si="42"/>
        <v>150</v>
      </c>
      <c r="I140" s="27"/>
      <c r="J140" s="27">
        <f t="shared" si="43"/>
        <v>150</v>
      </c>
      <c r="K140" s="27"/>
      <c r="L140" s="27">
        <f t="shared" si="44"/>
        <v>150</v>
      </c>
      <c r="M140" s="27"/>
      <c r="N140" s="27">
        <f t="shared" si="45"/>
        <v>150</v>
      </c>
      <c r="O140" s="27">
        <f>50+100</f>
        <v>150</v>
      </c>
      <c r="P140" s="27">
        <f>50+100</f>
        <v>150</v>
      </c>
      <c r="Q140" s="24"/>
      <c r="R140" s="27">
        <f>10</f>
        <v>10</v>
      </c>
      <c r="S140" s="28">
        <f t="shared" si="49"/>
        <v>160</v>
      </c>
      <c r="T140" s="28">
        <f t="shared" si="36"/>
        <v>160</v>
      </c>
      <c r="U140" s="27">
        <v>140</v>
      </c>
      <c r="V140" s="27">
        <f t="shared" si="37"/>
        <v>-20</v>
      </c>
      <c r="W140" s="29">
        <f t="shared" si="38"/>
        <v>0.875</v>
      </c>
      <c r="X140" s="32">
        <f t="shared" si="61"/>
        <v>0</v>
      </c>
    </row>
    <row r="141" spans="1:24" ht="31.5" x14ac:dyDescent="0.25">
      <c r="A141" s="5" t="s">
        <v>360</v>
      </c>
      <c r="B141" s="26" t="s">
        <v>358</v>
      </c>
      <c r="C141" s="27"/>
      <c r="D141" s="27"/>
      <c r="E141" s="27"/>
      <c r="F141" s="27"/>
      <c r="G141" s="27"/>
      <c r="H141" s="27"/>
      <c r="I141" s="27"/>
      <c r="J141" s="27">
        <f>J142</f>
        <v>0</v>
      </c>
      <c r="K141" s="27">
        <f>K142</f>
        <v>83</v>
      </c>
      <c r="L141" s="27">
        <f t="shared" si="44"/>
        <v>83</v>
      </c>
      <c r="M141" s="27">
        <f>M142</f>
        <v>0</v>
      </c>
      <c r="N141" s="27">
        <f t="shared" si="45"/>
        <v>83</v>
      </c>
      <c r="O141" s="27"/>
      <c r="P141" s="27"/>
      <c r="Q141" s="24"/>
      <c r="R141" s="27">
        <f>R142</f>
        <v>3.8</v>
      </c>
      <c r="S141" s="28">
        <f t="shared" si="49"/>
        <v>86.8</v>
      </c>
      <c r="T141" s="28">
        <f t="shared" ref="T141:T204" si="64">S141</f>
        <v>86.8</v>
      </c>
      <c r="U141" s="27">
        <f>U142</f>
        <v>86.8</v>
      </c>
      <c r="V141" s="27">
        <f t="shared" ref="V141:V204" si="65">U141-T141</f>
        <v>0</v>
      </c>
      <c r="W141" s="29">
        <f t="shared" ref="W141:W204" si="66">U141/T141</f>
        <v>1</v>
      </c>
      <c r="X141" s="32">
        <f t="shared" si="61"/>
        <v>0</v>
      </c>
    </row>
    <row r="142" spans="1:24" ht="47.25" x14ac:dyDescent="0.25">
      <c r="A142" s="5" t="s">
        <v>361</v>
      </c>
      <c r="B142" s="26" t="s">
        <v>359</v>
      </c>
      <c r="C142" s="27"/>
      <c r="D142" s="27"/>
      <c r="E142" s="27"/>
      <c r="F142" s="27"/>
      <c r="G142" s="27"/>
      <c r="H142" s="27"/>
      <c r="I142" s="27"/>
      <c r="J142" s="27"/>
      <c r="K142" s="27">
        <v>83</v>
      </c>
      <c r="L142" s="27">
        <f t="shared" si="44"/>
        <v>83</v>
      </c>
      <c r="M142" s="27"/>
      <c r="N142" s="27">
        <f t="shared" si="45"/>
        <v>83</v>
      </c>
      <c r="O142" s="27"/>
      <c r="P142" s="27"/>
      <c r="Q142" s="24"/>
      <c r="R142" s="27">
        <f>3.8</f>
        <v>3.8</v>
      </c>
      <c r="S142" s="28">
        <f t="shared" si="49"/>
        <v>86.8</v>
      </c>
      <c r="T142" s="28">
        <f t="shared" si="64"/>
        <v>86.8</v>
      </c>
      <c r="U142" s="27">
        <v>86.8</v>
      </c>
      <c r="V142" s="27">
        <f t="shared" si="65"/>
        <v>0</v>
      </c>
      <c r="W142" s="29">
        <f t="shared" si="66"/>
        <v>1</v>
      </c>
      <c r="X142" s="32">
        <f t="shared" si="61"/>
        <v>0</v>
      </c>
    </row>
    <row r="143" spans="1:24" ht="84" customHeight="1" x14ac:dyDescent="0.25">
      <c r="A143" s="5" t="s">
        <v>366</v>
      </c>
      <c r="B143" s="26" t="s">
        <v>416</v>
      </c>
      <c r="C143" s="27"/>
      <c r="D143" s="27"/>
      <c r="E143" s="27"/>
      <c r="F143" s="27"/>
      <c r="G143" s="27"/>
      <c r="H143" s="27"/>
      <c r="I143" s="27"/>
      <c r="J143" s="27"/>
      <c r="K143" s="27">
        <v>817</v>
      </c>
      <c r="L143" s="27">
        <f t="shared" si="44"/>
        <v>817</v>
      </c>
      <c r="M143" s="27"/>
      <c r="N143" s="27">
        <f t="shared" si="45"/>
        <v>817</v>
      </c>
      <c r="O143" s="27"/>
      <c r="P143" s="27"/>
      <c r="Q143" s="24"/>
      <c r="R143" s="27">
        <f>381.9</f>
        <v>381.9</v>
      </c>
      <c r="S143" s="28">
        <f t="shared" si="49"/>
        <v>1198.9000000000001</v>
      </c>
      <c r="T143" s="28">
        <f t="shared" si="64"/>
        <v>1198.9000000000001</v>
      </c>
      <c r="U143" s="27">
        <v>1331.5</v>
      </c>
      <c r="V143" s="27">
        <f t="shared" si="65"/>
        <v>132.59999999999991</v>
      </c>
      <c r="W143" s="29">
        <f t="shared" si="66"/>
        <v>1.1106013846025522</v>
      </c>
      <c r="X143" s="32">
        <f t="shared" si="61"/>
        <v>0</v>
      </c>
    </row>
    <row r="144" spans="1:24" ht="31.5" x14ac:dyDescent="0.25">
      <c r="A144" s="5" t="s">
        <v>51</v>
      </c>
      <c r="B144" s="26" t="s">
        <v>99</v>
      </c>
      <c r="C144" s="27">
        <f>C145</f>
        <v>11902</v>
      </c>
      <c r="D144" s="27">
        <f>D145</f>
        <v>11902</v>
      </c>
      <c r="E144" s="27">
        <f>E145</f>
        <v>0</v>
      </c>
      <c r="F144" s="27">
        <f t="shared" si="41"/>
        <v>11902</v>
      </c>
      <c r="G144" s="27">
        <f>G145</f>
        <v>0</v>
      </c>
      <c r="H144" s="27">
        <f t="shared" si="42"/>
        <v>11902</v>
      </c>
      <c r="I144" s="27">
        <f>I145</f>
        <v>0</v>
      </c>
      <c r="J144" s="27">
        <f t="shared" si="43"/>
        <v>11902</v>
      </c>
      <c r="K144" s="27">
        <f>K145</f>
        <v>606</v>
      </c>
      <c r="L144" s="27">
        <f t="shared" si="44"/>
        <v>12508</v>
      </c>
      <c r="M144" s="27">
        <f>M145</f>
        <v>0</v>
      </c>
      <c r="N144" s="27">
        <f t="shared" si="45"/>
        <v>12508</v>
      </c>
      <c r="O144" s="27">
        <f>O145</f>
        <v>12118</v>
      </c>
      <c r="P144" s="27">
        <f>P145</f>
        <v>12194</v>
      </c>
      <c r="Q144" s="24"/>
      <c r="R144" s="27">
        <f>R145</f>
        <v>722.69999999999982</v>
      </c>
      <c r="S144" s="28">
        <f t="shared" si="49"/>
        <v>13230.7</v>
      </c>
      <c r="T144" s="28">
        <f t="shared" si="64"/>
        <v>13230.7</v>
      </c>
      <c r="U144" s="27">
        <f>U145</f>
        <v>12927</v>
      </c>
      <c r="V144" s="27">
        <f t="shared" si="65"/>
        <v>-303.70000000000073</v>
      </c>
      <c r="W144" s="29">
        <f t="shared" si="66"/>
        <v>0.97704581012342506</v>
      </c>
      <c r="X144" s="32">
        <f t="shared" si="61"/>
        <v>0</v>
      </c>
    </row>
    <row r="145" spans="1:24" ht="47.25" x14ac:dyDescent="0.25">
      <c r="A145" s="5" t="s">
        <v>194</v>
      </c>
      <c r="B145" s="26" t="s">
        <v>195</v>
      </c>
      <c r="C145" s="27">
        <f>330+286+137+10+1+285+185+9202+24+35+1300+100+7</f>
        <v>11902</v>
      </c>
      <c r="D145" s="27">
        <f>330+286+137+10+1+285+185+9202+24+35+1300+100+7</f>
        <v>11902</v>
      </c>
      <c r="E145" s="27"/>
      <c r="F145" s="27">
        <f t="shared" si="41"/>
        <v>11902</v>
      </c>
      <c r="G145" s="27"/>
      <c r="H145" s="27">
        <f t="shared" si="42"/>
        <v>11902</v>
      </c>
      <c r="I145" s="27"/>
      <c r="J145" s="27">
        <f t="shared" si="43"/>
        <v>11902</v>
      </c>
      <c r="K145" s="27">
        <v>606</v>
      </c>
      <c r="L145" s="27">
        <f t="shared" si="44"/>
        <v>12508</v>
      </c>
      <c r="M145" s="27"/>
      <c r="N145" s="27">
        <f t="shared" si="45"/>
        <v>12508</v>
      </c>
      <c r="O145" s="27">
        <f>340+286+137+10+1+290+185+9202+24+35+1500+100+8</f>
        <v>12118</v>
      </c>
      <c r="P145" s="27">
        <f>350+286+137+10+1+295+185+9202+24+35+1560+100+9</f>
        <v>12194</v>
      </c>
      <c r="Q145" s="24"/>
      <c r="R145" s="27">
        <f>-24+169.4+97.2+38.8+200.6+80+1+30+595.3+45.4+2616+545+20-4200-62+570</f>
        <v>722.69999999999982</v>
      </c>
      <c r="S145" s="28">
        <f t="shared" si="49"/>
        <v>13230.7</v>
      </c>
      <c r="T145" s="28">
        <f t="shared" si="64"/>
        <v>13230.7</v>
      </c>
      <c r="U145" s="27">
        <v>12927</v>
      </c>
      <c r="V145" s="27">
        <f t="shared" si="65"/>
        <v>-303.70000000000073</v>
      </c>
      <c r="W145" s="29">
        <f t="shared" si="66"/>
        <v>0.97704581012342506</v>
      </c>
      <c r="X145" s="32">
        <f t="shared" si="61"/>
        <v>0</v>
      </c>
    </row>
    <row r="146" spans="1:24" x14ac:dyDescent="0.25">
      <c r="A146" s="5" t="s">
        <v>52</v>
      </c>
      <c r="B146" s="26" t="s">
        <v>53</v>
      </c>
      <c r="C146" s="27">
        <f>C147+C149</f>
        <v>30</v>
      </c>
      <c r="D146" s="27">
        <f>D147+D149</f>
        <v>30</v>
      </c>
      <c r="E146" s="27">
        <f>E147+E149</f>
        <v>0</v>
      </c>
      <c r="F146" s="27">
        <f t="shared" si="41"/>
        <v>30</v>
      </c>
      <c r="G146" s="27">
        <f>G147+G149</f>
        <v>0</v>
      </c>
      <c r="H146" s="27">
        <f t="shared" si="42"/>
        <v>30</v>
      </c>
      <c r="I146" s="27">
        <f>I147+I149</f>
        <v>0</v>
      </c>
      <c r="J146" s="27">
        <f t="shared" si="43"/>
        <v>30</v>
      </c>
      <c r="K146" s="27">
        <f>K147+K149</f>
        <v>2446.3000000000002</v>
      </c>
      <c r="L146" s="27">
        <f t="shared" si="44"/>
        <v>2476.3000000000002</v>
      </c>
      <c r="M146" s="27">
        <f>M147+M149</f>
        <v>0</v>
      </c>
      <c r="N146" s="27">
        <f t="shared" si="45"/>
        <v>2476.3000000000002</v>
      </c>
      <c r="O146" s="27">
        <f t="shared" ref="O146:P146" si="67">O147+O149</f>
        <v>30</v>
      </c>
      <c r="P146" s="27">
        <f t="shared" si="67"/>
        <v>30</v>
      </c>
      <c r="Q146" s="24"/>
      <c r="R146" s="27">
        <f>R147+R149</f>
        <v>2705.6</v>
      </c>
      <c r="S146" s="28">
        <f t="shared" si="49"/>
        <v>5181.8999999999996</v>
      </c>
      <c r="T146" s="28">
        <f t="shared" si="64"/>
        <v>5181.8999999999996</v>
      </c>
      <c r="U146" s="27">
        <f>U147+U149</f>
        <v>5420.7</v>
      </c>
      <c r="V146" s="27">
        <f t="shared" si="65"/>
        <v>238.80000000000018</v>
      </c>
      <c r="W146" s="29">
        <f t="shared" si="66"/>
        <v>1.0460834828923755</v>
      </c>
      <c r="X146" s="32">
        <f t="shared" si="61"/>
        <v>0</v>
      </c>
    </row>
    <row r="147" spans="1:24" x14ac:dyDescent="0.25">
      <c r="A147" s="5" t="s">
        <v>219</v>
      </c>
      <c r="B147" s="26" t="s">
        <v>218</v>
      </c>
      <c r="C147" s="27">
        <f>C148</f>
        <v>0</v>
      </c>
      <c r="D147" s="27">
        <f>D148</f>
        <v>0</v>
      </c>
      <c r="E147" s="27">
        <f>E148</f>
        <v>0</v>
      </c>
      <c r="F147" s="27">
        <f t="shared" si="41"/>
        <v>0</v>
      </c>
      <c r="G147" s="27">
        <f>G148</f>
        <v>0</v>
      </c>
      <c r="H147" s="27">
        <f t="shared" si="42"/>
        <v>0</v>
      </c>
      <c r="I147" s="27">
        <f>I148</f>
        <v>0</v>
      </c>
      <c r="J147" s="27">
        <f t="shared" si="43"/>
        <v>0</v>
      </c>
      <c r="K147" s="27">
        <f>K148</f>
        <v>0</v>
      </c>
      <c r="L147" s="27">
        <f t="shared" si="44"/>
        <v>0</v>
      </c>
      <c r="M147" s="27">
        <f>M148</f>
        <v>0</v>
      </c>
      <c r="N147" s="27">
        <f t="shared" si="45"/>
        <v>0</v>
      </c>
      <c r="O147" s="27">
        <f t="shared" ref="O147:P147" si="68">O148</f>
        <v>0</v>
      </c>
      <c r="P147" s="27">
        <f t="shared" si="68"/>
        <v>0</v>
      </c>
      <c r="Q147" s="24"/>
      <c r="R147" s="27">
        <f>R148</f>
        <v>649</v>
      </c>
      <c r="S147" s="28">
        <f t="shared" si="49"/>
        <v>649</v>
      </c>
      <c r="T147" s="28">
        <f t="shared" si="64"/>
        <v>649</v>
      </c>
      <c r="U147" s="27">
        <f>U148</f>
        <v>11.4</v>
      </c>
      <c r="V147" s="27">
        <f t="shared" si="65"/>
        <v>-637.6</v>
      </c>
      <c r="W147" s="29">
        <f t="shared" si="66"/>
        <v>1.7565485362095533E-2</v>
      </c>
      <c r="X147" s="32">
        <f t="shared" si="61"/>
        <v>0</v>
      </c>
    </row>
    <row r="148" spans="1:24" ht="31.5" x14ac:dyDescent="0.25">
      <c r="A148" s="5" t="s">
        <v>217</v>
      </c>
      <c r="B148" s="26" t="s">
        <v>216</v>
      </c>
      <c r="C148" s="27"/>
      <c r="D148" s="27"/>
      <c r="E148" s="27"/>
      <c r="F148" s="27">
        <f t="shared" si="41"/>
        <v>0</v>
      </c>
      <c r="G148" s="27"/>
      <c r="H148" s="27">
        <f t="shared" si="42"/>
        <v>0</v>
      </c>
      <c r="I148" s="27"/>
      <c r="J148" s="27">
        <f t="shared" si="43"/>
        <v>0</v>
      </c>
      <c r="K148" s="27"/>
      <c r="L148" s="27">
        <f t="shared" si="44"/>
        <v>0</v>
      </c>
      <c r="M148" s="27"/>
      <c r="N148" s="27">
        <f t="shared" si="45"/>
        <v>0</v>
      </c>
      <c r="O148" s="27"/>
      <c r="P148" s="27"/>
      <c r="Q148" s="24"/>
      <c r="R148" s="27">
        <v>649</v>
      </c>
      <c r="S148" s="28">
        <f t="shared" si="49"/>
        <v>649</v>
      </c>
      <c r="T148" s="28">
        <f t="shared" si="64"/>
        <v>649</v>
      </c>
      <c r="U148" s="27">
        <v>11.4</v>
      </c>
      <c r="V148" s="27">
        <f t="shared" si="65"/>
        <v>-637.6</v>
      </c>
      <c r="W148" s="29">
        <f t="shared" si="66"/>
        <v>1.7565485362095533E-2</v>
      </c>
      <c r="X148" s="32">
        <f t="shared" si="61"/>
        <v>0</v>
      </c>
    </row>
    <row r="149" spans="1:24" x14ac:dyDescent="0.25">
      <c r="A149" s="5" t="s">
        <v>54</v>
      </c>
      <c r="B149" s="26" t="s">
        <v>55</v>
      </c>
      <c r="C149" s="27">
        <f t="shared" ref="C149:U149" si="69">C150</f>
        <v>30</v>
      </c>
      <c r="D149" s="27">
        <f t="shared" si="69"/>
        <v>30</v>
      </c>
      <c r="E149" s="27">
        <f t="shared" si="69"/>
        <v>0</v>
      </c>
      <c r="F149" s="27">
        <f t="shared" si="41"/>
        <v>30</v>
      </c>
      <c r="G149" s="27">
        <f t="shared" si="69"/>
        <v>0</v>
      </c>
      <c r="H149" s="27">
        <f t="shared" si="42"/>
        <v>30</v>
      </c>
      <c r="I149" s="27">
        <f t="shared" si="69"/>
        <v>0</v>
      </c>
      <c r="J149" s="27">
        <f t="shared" si="43"/>
        <v>30</v>
      </c>
      <c r="K149" s="27">
        <f t="shared" si="69"/>
        <v>2446.3000000000002</v>
      </c>
      <c r="L149" s="27">
        <f t="shared" si="44"/>
        <v>2476.3000000000002</v>
      </c>
      <c r="M149" s="27">
        <f t="shared" si="69"/>
        <v>0</v>
      </c>
      <c r="N149" s="27">
        <f t="shared" si="45"/>
        <v>2476.3000000000002</v>
      </c>
      <c r="O149" s="27">
        <f t="shared" si="69"/>
        <v>30</v>
      </c>
      <c r="P149" s="27">
        <f t="shared" si="69"/>
        <v>30</v>
      </c>
      <c r="Q149" s="24"/>
      <c r="R149" s="27">
        <f t="shared" si="69"/>
        <v>2056.6</v>
      </c>
      <c r="S149" s="28">
        <f t="shared" si="49"/>
        <v>4532.8999999999996</v>
      </c>
      <c r="T149" s="28">
        <f t="shared" si="64"/>
        <v>4532.8999999999996</v>
      </c>
      <c r="U149" s="27">
        <f t="shared" si="69"/>
        <v>5409.3</v>
      </c>
      <c r="V149" s="27">
        <f t="shared" si="65"/>
        <v>876.40000000000055</v>
      </c>
      <c r="W149" s="29">
        <f t="shared" si="66"/>
        <v>1.1933420106333694</v>
      </c>
      <c r="X149" s="32">
        <f t="shared" si="61"/>
        <v>0</v>
      </c>
    </row>
    <row r="150" spans="1:24" ht="31.5" x14ac:dyDescent="0.25">
      <c r="A150" s="5" t="s">
        <v>221</v>
      </c>
      <c r="B150" s="26" t="s">
        <v>220</v>
      </c>
      <c r="C150" s="27">
        <v>30</v>
      </c>
      <c r="D150" s="27">
        <v>30</v>
      </c>
      <c r="E150" s="27"/>
      <c r="F150" s="27">
        <f t="shared" si="41"/>
        <v>30</v>
      </c>
      <c r="G150" s="27"/>
      <c r="H150" s="27">
        <f t="shared" si="42"/>
        <v>30</v>
      </c>
      <c r="I150" s="27"/>
      <c r="J150" s="27">
        <f t="shared" si="43"/>
        <v>30</v>
      </c>
      <c r="K150" s="27">
        <v>2446.3000000000002</v>
      </c>
      <c r="L150" s="27">
        <f t="shared" si="44"/>
        <v>2476.3000000000002</v>
      </c>
      <c r="M150" s="27"/>
      <c r="N150" s="27">
        <f t="shared" si="45"/>
        <v>2476.3000000000002</v>
      </c>
      <c r="O150" s="27">
        <v>30</v>
      </c>
      <c r="P150" s="27">
        <v>30</v>
      </c>
      <c r="Q150" s="24"/>
      <c r="R150" s="27">
        <f>1621+237.2+126.7+71.7</f>
        <v>2056.6</v>
      </c>
      <c r="S150" s="28">
        <f t="shared" si="49"/>
        <v>4532.8999999999996</v>
      </c>
      <c r="T150" s="28">
        <f t="shared" si="64"/>
        <v>4532.8999999999996</v>
      </c>
      <c r="U150" s="27">
        <v>5409.3</v>
      </c>
      <c r="V150" s="27">
        <f t="shared" si="65"/>
        <v>876.40000000000055</v>
      </c>
      <c r="W150" s="29">
        <f t="shared" si="66"/>
        <v>1.1933420106333694</v>
      </c>
      <c r="X150" s="32">
        <f t="shared" si="61"/>
        <v>0</v>
      </c>
    </row>
    <row r="151" spans="1:24" x14ac:dyDescent="0.25">
      <c r="A151" s="5" t="s">
        <v>56</v>
      </c>
      <c r="B151" s="26" t="s">
        <v>57</v>
      </c>
      <c r="C151" s="27">
        <f t="shared" ref="C151:P151" si="70">C152</f>
        <v>2057914.7000000002</v>
      </c>
      <c r="D151" s="27">
        <f t="shared" si="70"/>
        <v>2057914.7000000002</v>
      </c>
      <c r="E151" s="27">
        <f t="shared" si="70"/>
        <v>68303</v>
      </c>
      <c r="F151" s="27">
        <f t="shared" si="41"/>
        <v>2126217.7000000002</v>
      </c>
      <c r="G151" s="27">
        <f t="shared" si="70"/>
        <v>860739.89999999991</v>
      </c>
      <c r="H151" s="27">
        <f t="shared" si="42"/>
        <v>2986957.6</v>
      </c>
      <c r="I151" s="27">
        <f t="shared" si="70"/>
        <v>15500</v>
      </c>
      <c r="J151" s="27">
        <f t="shared" si="43"/>
        <v>3002457.6</v>
      </c>
      <c r="K151" s="27">
        <f>K152+K211</f>
        <v>195460.1</v>
      </c>
      <c r="L151" s="27">
        <f t="shared" si="44"/>
        <v>3197917.7</v>
      </c>
      <c r="M151" s="27">
        <f>M152+M211</f>
        <v>235192.3</v>
      </c>
      <c r="N151" s="27">
        <f t="shared" si="45"/>
        <v>3433110</v>
      </c>
      <c r="O151" s="27">
        <f t="shared" si="70"/>
        <v>2005875.2999999998</v>
      </c>
      <c r="P151" s="27">
        <f t="shared" si="70"/>
        <v>2137728.4000000004</v>
      </c>
      <c r="Q151" s="24"/>
      <c r="R151" s="27">
        <f>R152+R211</f>
        <v>-59036.4</v>
      </c>
      <c r="S151" s="28">
        <f t="shared" si="49"/>
        <v>3374073.6</v>
      </c>
      <c r="T151" s="27">
        <f>T152+T211+T209</f>
        <v>3376586.8000000003</v>
      </c>
      <c r="U151" s="27">
        <f>U152+U211+U209</f>
        <v>3279249.4000000004</v>
      </c>
      <c r="V151" s="27">
        <f t="shared" si="65"/>
        <v>-97337.399999999907</v>
      </c>
      <c r="W151" s="29">
        <f t="shared" si="66"/>
        <v>0.97117284235074308</v>
      </c>
      <c r="X151" s="32">
        <f t="shared" si="61"/>
        <v>-2513.2000000001863</v>
      </c>
    </row>
    <row r="152" spans="1:24" ht="47.25" x14ac:dyDescent="0.25">
      <c r="A152" s="7" t="s">
        <v>58</v>
      </c>
      <c r="B152" s="33" t="s">
        <v>59</v>
      </c>
      <c r="C152" s="27">
        <f>C153+C160+C173+C198</f>
        <v>2057914.7000000002</v>
      </c>
      <c r="D152" s="27">
        <f>D153+D160+D173+D198</f>
        <v>2057914.7000000002</v>
      </c>
      <c r="E152" s="27">
        <f>E153+E160+E173+E198</f>
        <v>68303</v>
      </c>
      <c r="F152" s="27">
        <f t="shared" si="41"/>
        <v>2126217.7000000002</v>
      </c>
      <c r="G152" s="27">
        <f>G153+G160+G173+G198</f>
        <v>860739.89999999991</v>
      </c>
      <c r="H152" s="27">
        <f t="shared" si="42"/>
        <v>2986957.6</v>
      </c>
      <c r="I152" s="27">
        <f>I153+I160+I173+I198</f>
        <v>15500</v>
      </c>
      <c r="J152" s="27">
        <f t="shared" si="43"/>
        <v>3002457.6</v>
      </c>
      <c r="K152" s="27">
        <f>K153+K160+K173+K198</f>
        <v>207288.5</v>
      </c>
      <c r="L152" s="27">
        <f t="shared" si="44"/>
        <v>3209746.1</v>
      </c>
      <c r="M152" s="27">
        <f>M153+M160+M173+M198</f>
        <v>235293</v>
      </c>
      <c r="N152" s="27">
        <f t="shared" si="45"/>
        <v>3445039.1</v>
      </c>
      <c r="O152" s="27">
        <f>O153+O160+O173+O198</f>
        <v>2005875.2999999998</v>
      </c>
      <c r="P152" s="27">
        <f>P153+P160+P173+P198</f>
        <v>2137728.4000000004</v>
      </c>
      <c r="Q152" s="24"/>
      <c r="R152" s="27">
        <f>R153+R160+R173+R198</f>
        <v>-59014.3</v>
      </c>
      <c r="S152" s="28">
        <f t="shared" si="49"/>
        <v>3386024.8000000003</v>
      </c>
      <c r="T152" s="27">
        <f>T153+T160+T173+T198</f>
        <v>3388538.0000000005</v>
      </c>
      <c r="U152" s="27">
        <f>U153+U160+U173+U198</f>
        <v>3291431.9000000004</v>
      </c>
      <c r="V152" s="27">
        <f t="shared" si="65"/>
        <v>-97106.100000000093</v>
      </c>
      <c r="W152" s="29">
        <f t="shared" si="66"/>
        <v>0.97134277378621692</v>
      </c>
      <c r="X152" s="32">
        <f t="shared" si="61"/>
        <v>-2513.2000000001863</v>
      </c>
    </row>
    <row r="153" spans="1:24" ht="31.5" x14ac:dyDescent="0.25">
      <c r="A153" s="7" t="s">
        <v>263</v>
      </c>
      <c r="B153" s="33" t="s">
        <v>260</v>
      </c>
      <c r="C153" s="27">
        <f t="shared" ref="C153:P153" si="71">C156+C158</f>
        <v>520187.6</v>
      </c>
      <c r="D153" s="27">
        <f>D154+D156+D158</f>
        <v>520187.6</v>
      </c>
      <c r="E153" s="27">
        <f t="shared" ref="E153:G153" si="72">E154+E156+E158</f>
        <v>39000</v>
      </c>
      <c r="F153" s="27">
        <f t="shared" si="72"/>
        <v>559187.6</v>
      </c>
      <c r="G153" s="27">
        <f t="shared" si="72"/>
        <v>463312</v>
      </c>
      <c r="H153" s="27">
        <f t="shared" si="42"/>
        <v>1022499.6</v>
      </c>
      <c r="I153" s="27">
        <f t="shared" ref="I153:K153" si="73">I154+I156+I158</f>
        <v>15500</v>
      </c>
      <c r="J153" s="27">
        <f t="shared" si="43"/>
        <v>1037999.6</v>
      </c>
      <c r="K153" s="27">
        <f t="shared" si="73"/>
        <v>53356</v>
      </c>
      <c r="L153" s="27">
        <f t="shared" si="44"/>
        <v>1091355.6000000001</v>
      </c>
      <c r="M153" s="27">
        <f t="shared" ref="M153" si="74">M154+M156+M158</f>
        <v>22764</v>
      </c>
      <c r="N153" s="27">
        <f t="shared" si="45"/>
        <v>1114119.6000000001</v>
      </c>
      <c r="O153" s="27">
        <f t="shared" si="71"/>
        <v>450000</v>
      </c>
      <c r="P153" s="27">
        <f t="shared" si="71"/>
        <v>450000</v>
      </c>
      <c r="Q153" s="24"/>
      <c r="R153" s="27">
        <f t="shared" ref="R153:U153" si="75">R154+R156+R158</f>
        <v>0</v>
      </c>
      <c r="S153" s="28">
        <f t="shared" si="49"/>
        <v>1114119.6000000001</v>
      </c>
      <c r="T153" s="28">
        <f t="shared" si="64"/>
        <v>1114119.6000000001</v>
      </c>
      <c r="U153" s="27">
        <f t="shared" si="75"/>
        <v>1114119.6000000001</v>
      </c>
      <c r="V153" s="27">
        <f t="shared" si="65"/>
        <v>0</v>
      </c>
      <c r="W153" s="29">
        <f t="shared" si="66"/>
        <v>1</v>
      </c>
      <c r="X153" s="32">
        <f t="shared" si="61"/>
        <v>0</v>
      </c>
    </row>
    <row r="154" spans="1:24" ht="31.5" x14ac:dyDescent="0.25">
      <c r="A154" s="7" t="s">
        <v>323</v>
      </c>
      <c r="B154" s="33" t="s">
        <v>260</v>
      </c>
      <c r="C154" s="27"/>
      <c r="D154" s="27">
        <f>D155</f>
        <v>0</v>
      </c>
      <c r="E154" s="27">
        <f t="shared" ref="E154:G154" si="76">E155</f>
        <v>0</v>
      </c>
      <c r="F154" s="27">
        <f t="shared" si="76"/>
        <v>0</v>
      </c>
      <c r="G154" s="27">
        <f t="shared" si="76"/>
        <v>63312</v>
      </c>
      <c r="H154" s="27">
        <f t="shared" si="42"/>
        <v>63312</v>
      </c>
      <c r="I154" s="27">
        <f t="shared" ref="I154:M154" si="77">I155</f>
        <v>0</v>
      </c>
      <c r="J154" s="27">
        <f t="shared" si="43"/>
        <v>63312</v>
      </c>
      <c r="K154" s="27">
        <f t="shared" si="77"/>
        <v>0</v>
      </c>
      <c r="L154" s="27">
        <f t="shared" si="44"/>
        <v>63312</v>
      </c>
      <c r="M154" s="27">
        <f t="shared" si="77"/>
        <v>22764</v>
      </c>
      <c r="N154" s="27">
        <f t="shared" si="45"/>
        <v>86076</v>
      </c>
      <c r="O154" s="27"/>
      <c r="P154" s="27"/>
      <c r="Q154" s="24"/>
      <c r="R154" s="27">
        <f t="shared" ref="R154:U154" si="78">R155</f>
        <v>0</v>
      </c>
      <c r="S154" s="28">
        <f t="shared" si="49"/>
        <v>86076</v>
      </c>
      <c r="T154" s="28">
        <f t="shared" si="64"/>
        <v>86076</v>
      </c>
      <c r="U154" s="27">
        <f t="shared" si="78"/>
        <v>86076</v>
      </c>
      <c r="V154" s="27">
        <f t="shared" si="65"/>
        <v>0</v>
      </c>
      <c r="W154" s="29">
        <f t="shared" si="66"/>
        <v>1</v>
      </c>
      <c r="X154" s="32">
        <f t="shared" si="61"/>
        <v>0</v>
      </c>
    </row>
    <row r="155" spans="1:24" ht="31.5" x14ac:dyDescent="0.25">
      <c r="A155" s="7" t="s">
        <v>322</v>
      </c>
      <c r="B155" s="33" t="s">
        <v>321</v>
      </c>
      <c r="C155" s="27"/>
      <c r="D155" s="27"/>
      <c r="E155" s="27"/>
      <c r="F155" s="27"/>
      <c r="G155" s="27">
        <v>63312</v>
      </c>
      <c r="H155" s="27">
        <f t="shared" si="42"/>
        <v>63312</v>
      </c>
      <c r="I155" s="27"/>
      <c r="J155" s="27">
        <f t="shared" si="43"/>
        <v>63312</v>
      </c>
      <c r="K155" s="27"/>
      <c r="L155" s="27">
        <f t="shared" si="44"/>
        <v>63312</v>
      </c>
      <c r="M155" s="27">
        <f>22764</f>
        <v>22764</v>
      </c>
      <c r="N155" s="27">
        <f t="shared" si="45"/>
        <v>86076</v>
      </c>
      <c r="O155" s="27"/>
      <c r="P155" s="27"/>
      <c r="Q155" s="24"/>
      <c r="R155" s="27"/>
      <c r="S155" s="28">
        <f t="shared" si="49"/>
        <v>86076</v>
      </c>
      <c r="T155" s="28">
        <f t="shared" si="64"/>
        <v>86076</v>
      </c>
      <c r="U155" s="27">
        <v>86076</v>
      </c>
      <c r="V155" s="27">
        <f t="shared" si="65"/>
        <v>0</v>
      </c>
      <c r="W155" s="29">
        <f t="shared" si="66"/>
        <v>1</v>
      </c>
      <c r="X155" s="32">
        <f t="shared" si="61"/>
        <v>0</v>
      </c>
    </row>
    <row r="156" spans="1:24" ht="31.5" x14ac:dyDescent="0.25">
      <c r="A156" s="7" t="s">
        <v>262</v>
      </c>
      <c r="B156" s="33" t="s">
        <v>261</v>
      </c>
      <c r="C156" s="27">
        <f>C157</f>
        <v>0</v>
      </c>
      <c r="D156" s="27">
        <f>D157</f>
        <v>0</v>
      </c>
      <c r="E156" s="27">
        <f>E157</f>
        <v>39000</v>
      </c>
      <c r="F156" s="27">
        <f t="shared" si="41"/>
        <v>39000</v>
      </c>
      <c r="G156" s="27">
        <f>G157</f>
        <v>0</v>
      </c>
      <c r="H156" s="27">
        <f t="shared" si="42"/>
        <v>39000</v>
      </c>
      <c r="I156" s="27">
        <f>I157</f>
        <v>15500</v>
      </c>
      <c r="J156" s="27">
        <f t="shared" si="43"/>
        <v>54500</v>
      </c>
      <c r="K156" s="27">
        <f>K157</f>
        <v>0</v>
      </c>
      <c r="L156" s="27">
        <f t="shared" si="44"/>
        <v>54500</v>
      </c>
      <c r="M156" s="27">
        <f>M157</f>
        <v>0</v>
      </c>
      <c r="N156" s="27">
        <f t="shared" si="45"/>
        <v>54500</v>
      </c>
      <c r="O156" s="27"/>
      <c r="P156" s="27"/>
      <c r="Q156" s="24"/>
      <c r="R156" s="27">
        <f>R157</f>
        <v>0</v>
      </c>
      <c r="S156" s="28">
        <f t="shared" ref="S156:S213" si="79">N156+R156</f>
        <v>54500</v>
      </c>
      <c r="T156" s="28">
        <f t="shared" si="64"/>
        <v>54500</v>
      </c>
      <c r="U156" s="27">
        <f>U157</f>
        <v>54500</v>
      </c>
      <c r="V156" s="27">
        <f t="shared" si="65"/>
        <v>0</v>
      </c>
      <c r="W156" s="29">
        <f t="shared" si="66"/>
        <v>1</v>
      </c>
      <c r="X156" s="32">
        <f t="shared" si="61"/>
        <v>0</v>
      </c>
    </row>
    <row r="157" spans="1:24" ht="31.5" x14ac:dyDescent="0.25">
      <c r="A157" s="7" t="s">
        <v>265</v>
      </c>
      <c r="B157" s="33" t="s">
        <v>264</v>
      </c>
      <c r="C157" s="27"/>
      <c r="D157" s="27"/>
      <c r="E157" s="27">
        <v>39000</v>
      </c>
      <c r="F157" s="27">
        <f t="shared" si="41"/>
        <v>39000</v>
      </c>
      <c r="G157" s="27"/>
      <c r="H157" s="27">
        <f t="shared" si="42"/>
        <v>39000</v>
      </c>
      <c r="I157" s="27">
        <v>15500</v>
      </c>
      <c r="J157" s="27">
        <f t="shared" si="43"/>
        <v>54500</v>
      </c>
      <c r="K157" s="27"/>
      <c r="L157" s="27">
        <f t="shared" si="44"/>
        <v>54500</v>
      </c>
      <c r="M157" s="27"/>
      <c r="N157" s="27">
        <f t="shared" ref="N157:N213" si="80">L157+M157</f>
        <v>54500</v>
      </c>
      <c r="O157" s="27"/>
      <c r="P157" s="27"/>
      <c r="Q157" s="24"/>
      <c r="R157" s="27"/>
      <c r="S157" s="28">
        <f t="shared" si="79"/>
        <v>54500</v>
      </c>
      <c r="T157" s="28">
        <f t="shared" si="64"/>
        <v>54500</v>
      </c>
      <c r="U157" s="27">
        <v>54500</v>
      </c>
      <c r="V157" s="27">
        <f t="shared" si="65"/>
        <v>0</v>
      </c>
      <c r="W157" s="29">
        <f t="shared" si="66"/>
        <v>1</v>
      </c>
      <c r="X157" s="32">
        <f t="shared" si="61"/>
        <v>0</v>
      </c>
    </row>
    <row r="158" spans="1:24" x14ac:dyDescent="0.25">
      <c r="A158" s="2" t="s">
        <v>281</v>
      </c>
      <c r="B158" s="31" t="s">
        <v>282</v>
      </c>
      <c r="C158" s="27">
        <f>450000+70187.6</f>
        <v>520187.6</v>
      </c>
      <c r="D158" s="27">
        <f>450000+70187.6</f>
        <v>520187.6</v>
      </c>
      <c r="E158" s="27">
        <f>E159</f>
        <v>0</v>
      </c>
      <c r="F158" s="27">
        <f t="shared" si="41"/>
        <v>520187.6</v>
      </c>
      <c r="G158" s="27">
        <f>G159</f>
        <v>400000</v>
      </c>
      <c r="H158" s="27">
        <f t="shared" si="42"/>
        <v>920187.6</v>
      </c>
      <c r="I158" s="27">
        <f>I159</f>
        <v>0</v>
      </c>
      <c r="J158" s="27">
        <f t="shared" si="43"/>
        <v>920187.6</v>
      </c>
      <c r="K158" s="27">
        <f>K159</f>
        <v>53356</v>
      </c>
      <c r="L158" s="27">
        <f t="shared" si="44"/>
        <v>973543.6</v>
      </c>
      <c r="M158" s="27">
        <f>M159</f>
        <v>0</v>
      </c>
      <c r="N158" s="27">
        <f t="shared" si="80"/>
        <v>973543.6</v>
      </c>
      <c r="O158" s="27">
        <v>450000</v>
      </c>
      <c r="P158" s="27">
        <v>450000</v>
      </c>
      <c r="Q158" s="24"/>
      <c r="R158" s="27">
        <f>R159</f>
        <v>0</v>
      </c>
      <c r="S158" s="28">
        <f t="shared" si="79"/>
        <v>973543.6</v>
      </c>
      <c r="T158" s="28">
        <f t="shared" si="64"/>
        <v>973543.6</v>
      </c>
      <c r="U158" s="27">
        <f>U159</f>
        <v>973543.6</v>
      </c>
      <c r="V158" s="27">
        <f t="shared" si="65"/>
        <v>0</v>
      </c>
      <c r="W158" s="29">
        <f t="shared" si="66"/>
        <v>1</v>
      </c>
      <c r="X158" s="32">
        <f t="shared" si="61"/>
        <v>0</v>
      </c>
    </row>
    <row r="159" spans="1:24" x14ac:dyDescent="0.25">
      <c r="A159" s="2" t="s">
        <v>283</v>
      </c>
      <c r="B159" s="31" t="s">
        <v>284</v>
      </c>
      <c r="C159" s="27">
        <v>450000</v>
      </c>
      <c r="D159" s="27">
        <f>450000+70187.6</f>
        <v>520187.6</v>
      </c>
      <c r="E159" s="27"/>
      <c r="F159" s="27">
        <f t="shared" si="41"/>
        <v>520187.6</v>
      </c>
      <c r="G159" s="27">
        <v>400000</v>
      </c>
      <c r="H159" s="27">
        <f t="shared" si="42"/>
        <v>920187.6</v>
      </c>
      <c r="I159" s="27"/>
      <c r="J159" s="27">
        <f t="shared" si="43"/>
        <v>920187.6</v>
      </c>
      <c r="K159" s="27">
        <f>53356</f>
        <v>53356</v>
      </c>
      <c r="L159" s="27">
        <f t="shared" si="44"/>
        <v>973543.6</v>
      </c>
      <c r="M159" s="27"/>
      <c r="N159" s="27">
        <f t="shared" si="80"/>
        <v>973543.6</v>
      </c>
      <c r="O159" s="27">
        <v>450000</v>
      </c>
      <c r="P159" s="27">
        <v>450000</v>
      </c>
      <c r="Q159" s="24"/>
      <c r="R159" s="27"/>
      <c r="S159" s="28">
        <f t="shared" si="79"/>
        <v>973543.6</v>
      </c>
      <c r="T159" s="28">
        <f t="shared" si="64"/>
        <v>973543.6</v>
      </c>
      <c r="U159" s="27">
        <v>973543.6</v>
      </c>
      <c r="V159" s="27">
        <f t="shared" si="65"/>
        <v>0</v>
      </c>
      <c r="W159" s="29">
        <f t="shared" si="66"/>
        <v>1</v>
      </c>
      <c r="X159" s="32">
        <f t="shared" si="61"/>
        <v>0</v>
      </c>
    </row>
    <row r="160" spans="1:24" ht="47.25" x14ac:dyDescent="0.25">
      <c r="A160" s="7" t="s">
        <v>60</v>
      </c>
      <c r="B160" s="33" t="s">
        <v>61</v>
      </c>
      <c r="C160" s="27">
        <f>C167+C171</f>
        <v>339833.8</v>
      </c>
      <c r="D160" s="27">
        <f>D163+D167+D171+D169</f>
        <v>339833.8</v>
      </c>
      <c r="E160" s="27">
        <f>E167+E171+E169</f>
        <v>9934.7000000000007</v>
      </c>
      <c r="F160" s="27">
        <f t="shared" si="41"/>
        <v>349768.5</v>
      </c>
      <c r="G160" s="27">
        <f>G163+G167+G171+G169</f>
        <v>274550.39999999997</v>
      </c>
      <c r="H160" s="27">
        <f t="shared" si="42"/>
        <v>624318.89999999991</v>
      </c>
      <c r="I160" s="27">
        <f>I163+I167+I171+I169</f>
        <v>0</v>
      </c>
      <c r="J160" s="27">
        <f>I160+H160+J161+J165</f>
        <v>624318.89999999991</v>
      </c>
      <c r="K160" s="27">
        <f>K163+K167+K171+K169+K161+K165</f>
        <v>141432.29999999999</v>
      </c>
      <c r="L160" s="27">
        <f t="shared" si="44"/>
        <v>765751.2</v>
      </c>
      <c r="M160" s="27">
        <f>M163+M167+M171+M169+M161+M165</f>
        <v>74487.5</v>
      </c>
      <c r="N160" s="27">
        <f t="shared" si="80"/>
        <v>840238.7</v>
      </c>
      <c r="O160" s="27">
        <f>O167+O171</f>
        <v>258266.5</v>
      </c>
      <c r="P160" s="27">
        <f>P167+P171</f>
        <v>293801.2</v>
      </c>
      <c r="Q160" s="24"/>
      <c r="R160" s="27">
        <f>R163+R167+R171+R169+R161+R165</f>
        <v>-51947.4</v>
      </c>
      <c r="S160" s="28">
        <f t="shared" si="79"/>
        <v>788291.29999999993</v>
      </c>
      <c r="T160" s="27">
        <f>T163+T167+T171+T169+T161+T165</f>
        <v>792712.2</v>
      </c>
      <c r="U160" s="27">
        <f>U163+U167+U171+U169+U161+U165</f>
        <v>702737.6</v>
      </c>
      <c r="V160" s="27">
        <f t="shared" si="65"/>
        <v>-89974.599999999977</v>
      </c>
      <c r="W160" s="29">
        <f t="shared" si="66"/>
        <v>0.88649777308839195</v>
      </c>
      <c r="X160" s="32">
        <f t="shared" si="61"/>
        <v>-4420.9000000000233</v>
      </c>
    </row>
    <row r="161" spans="1:24" ht="31.5" x14ac:dyDescent="0.25">
      <c r="A161" s="8" t="s">
        <v>341</v>
      </c>
      <c r="B161" s="33" t="s">
        <v>339</v>
      </c>
      <c r="C161" s="27"/>
      <c r="D161" s="27"/>
      <c r="E161" s="27"/>
      <c r="F161" s="27"/>
      <c r="G161" s="27"/>
      <c r="H161" s="27"/>
      <c r="I161" s="27"/>
      <c r="J161" s="27">
        <f>J162</f>
        <v>0</v>
      </c>
      <c r="K161" s="27">
        <f>K162</f>
        <v>2366.3000000000002</v>
      </c>
      <c r="L161" s="27">
        <f t="shared" si="44"/>
        <v>2366.3000000000002</v>
      </c>
      <c r="M161" s="27">
        <f>M162</f>
        <v>0</v>
      </c>
      <c r="N161" s="27">
        <f t="shared" si="80"/>
        <v>2366.3000000000002</v>
      </c>
      <c r="O161" s="27"/>
      <c r="P161" s="27"/>
      <c r="Q161" s="24"/>
      <c r="R161" s="27">
        <f>R162</f>
        <v>0</v>
      </c>
      <c r="S161" s="34">
        <f t="shared" si="79"/>
        <v>2366.3000000000002</v>
      </c>
      <c r="T161" s="27">
        <f>T162</f>
        <v>1879.1</v>
      </c>
      <c r="U161" s="27">
        <f>U162</f>
        <v>1879.1</v>
      </c>
      <c r="V161" s="27">
        <f t="shared" si="65"/>
        <v>0</v>
      </c>
      <c r="W161" s="29">
        <f t="shared" si="66"/>
        <v>1</v>
      </c>
      <c r="X161" s="32">
        <f t="shared" si="61"/>
        <v>487.20000000000027</v>
      </c>
    </row>
    <row r="162" spans="1:24" ht="31.5" x14ac:dyDescent="0.25">
      <c r="A162" s="8" t="s">
        <v>342</v>
      </c>
      <c r="B162" s="33" t="s">
        <v>340</v>
      </c>
      <c r="C162" s="27"/>
      <c r="D162" s="27"/>
      <c r="E162" s="27"/>
      <c r="F162" s="27"/>
      <c r="G162" s="27"/>
      <c r="H162" s="27"/>
      <c r="I162" s="27"/>
      <c r="J162" s="27"/>
      <c r="K162" s="27">
        <v>2366.3000000000002</v>
      </c>
      <c r="L162" s="27">
        <f t="shared" si="44"/>
        <v>2366.3000000000002</v>
      </c>
      <c r="M162" s="27"/>
      <c r="N162" s="27">
        <f t="shared" si="80"/>
        <v>2366.3000000000002</v>
      </c>
      <c r="O162" s="27"/>
      <c r="P162" s="27"/>
      <c r="Q162" s="24"/>
      <c r="R162" s="27"/>
      <c r="S162" s="34">
        <f t="shared" si="79"/>
        <v>2366.3000000000002</v>
      </c>
      <c r="T162" s="28">
        <v>1879.1</v>
      </c>
      <c r="U162" s="27">
        <v>1879.1</v>
      </c>
      <c r="V162" s="27">
        <f t="shared" si="65"/>
        <v>0</v>
      </c>
      <c r="W162" s="29">
        <f t="shared" si="66"/>
        <v>1</v>
      </c>
      <c r="X162" s="32">
        <f t="shared" si="61"/>
        <v>487.20000000000027</v>
      </c>
    </row>
    <row r="163" spans="1:24" ht="78.75" x14ac:dyDescent="0.25">
      <c r="A163" s="7" t="s">
        <v>319</v>
      </c>
      <c r="B163" s="33" t="s">
        <v>318</v>
      </c>
      <c r="C163" s="27"/>
      <c r="D163" s="27">
        <f>D164</f>
        <v>0</v>
      </c>
      <c r="E163" s="27"/>
      <c r="F163" s="27">
        <f t="shared" si="41"/>
        <v>0</v>
      </c>
      <c r="G163" s="27">
        <f>G164</f>
        <v>68755</v>
      </c>
      <c r="H163" s="27">
        <f t="shared" si="42"/>
        <v>68755</v>
      </c>
      <c r="I163" s="27">
        <f>I164</f>
        <v>0</v>
      </c>
      <c r="J163" s="27">
        <f t="shared" si="43"/>
        <v>68755</v>
      </c>
      <c r="K163" s="27">
        <f>K164</f>
        <v>0</v>
      </c>
      <c r="L163" s="27">
        <f t="shared" si="44"/>
        <v>68755</v>
      </c>
      <c r="M163" s="27">
        <f>M164</f>
        <v>0</v>
      </c>
      <c r="N163" s="27">
        <f t="shared" si="80"/>
        <v>68755</v>
      </c>
      <c r="O163" s="27"/>
      <c r="P163" s="27"/>
      <c r="Q163" s="24"/>
      <c r="R163" s="27">
        <f>R164</f>
        <v>0</v>
      </c>
      <c r="S163" s="28">
        <f t="shared" si="79"/>
        <v>68755</v>
      </c>
      <c r="T163" s="28">
        <f t="shared" si="64"/>
        <v>68755</v>
      </c>
      <c r="U163" s="27">
        <f>U164</f>
        <v>67728.2</v>
      </c>
      <c r="V163" s="27">
        <f t="shared" si="65"/>
        <v>-1026.8000000000029</v>
      </c>
      <c r="W163" s="29">
        <f t="shared" si="66"/>
        <v>0.98506581339538934</v>
      </c>
      <c r="X163" s="32">
        <f t="shared" si="61"/>
        <v>0</v>
      </c>
    </row>
    <row r="164" spans="1:24" ht="78.75" x14ac:dyDescent="0.25">
      <c r="A164" s="7" t="s">
        <v>317</v>
      </c>
      <c r="B164" s="33" t="s">
        <v>316</v>
      </c>
      <c r="C164" s="27"/>
      <c r="D164" s="27"/>
      <c r="E164" s="27"/>
      <c r="F164" s="27">
        <f t="shared" si="41"/>
        <v>0</v>
      </c>
      <c r="G164" s="27">
        <v>68755</v>
      </c>
      <c r="H164" s="27">
        <f t="shared" si="42"/>
        <v>68755</v>
      </c>
      <c r="I164" s="27"/>
      <c r="J164" s="27">
        <f t="shared" si="43"/>
        <v>68755</v>
      </c>
      <c r="K164" s="27"/>
      <c r="L164" s="27">
        <f t="shared" si="44"/>
        <v>68755</v>
      </c>
      <c r="M164" s="27"/>
      <c r="N164" s="27">
        <f t="shared" si="80"/>
        <v>68755</v>
      </c>
      <c r="O164" s="27"/>
      <c r="P164" s="27"/>
      <c r="Q164" s="24"/>
      <c r="R164" s="27"/>
      <c r="S164" s="28">
        <f t="shared" si="79"/>
        <v>68755</v>
      </c>
      <c r="T164" s="28">
        <f t="shared" si="64"/>
        <v>68755</v>
      </c>
      <c r="U164" s="27">
        <v>67728.2</v>
      </c>
      <c r="V164" s="27">
        <f t="shared" si="65"/>
        <v>-1026.8000000000029</v>
      </c>
      <c r="W164" s="29">
        <f t="shared" si="66"/>
        <v>0.98506581339538934</v>
      </c>
      <c r="X164" s="32">
        <f t="shared" si="61"/>
        <v>0</v>
      </c>
    </row>
    <row r="165" spans="1:24" ht="31.5" x14ac:dyDescent="0.25">
      <c r="A165" s="8" t="s">
        <v>345</v>
      </c>
      <c r="B165" s="33" t="s">
        <v>343</v>
      </c>
      <c r="C165" s="27"/>
      <c r="D165" s="27"/>
      <c r="E165" s="27"/>
      <c r="F165" s="27"/>
      <c r="G165" s="27"/>
      <c r="H165" s="27"/>
      <c r="I165" s="27"/>
      <c r="J165" s="27">
        <f>J166</f>
        <v>0</v>
      </c>
      <c r="K165" s="27">
        <f>K166</f>
        <v>184.2</v>
      </c>
      <c r="L165" s="27">
        <f t="shared" si="44"/>
        <v>184.2</v>
      </c>
      <c r="M165" s="27">
        <f>M166</f>
        <v>0</v>
      </c>
      <c r="N165" s="27">
        <f t="shared" si="80"/>
        <v>184.2</v>
      </c>
      <c r="O165" s="27"/>
      <c r="P165" s="27"/>
      <c r="Q165" s="24"/>
      <c r="R165" s="27">
        <f>R166</f>
        <v>0</v>
      </c>
      <c r="S165" s="28">
        <f t="shared" si="79"/>
        <v>184.2</v>
      </c>
      <c r="T165" s="28">
        <f t="shared" si="64"/>
        <v>184.2</v>
      </c>
      <c r="U165" s="27">
        <f>U166</f>
        <v>146.19999999999999</v>
      </c>
      <c r="V165" s="27">
        <f t="shared" si="65"/>
        <v>-38</v>
      </c>
      <c r="W165" s="29">
        <f t="shared" si="66"/>
        <v>0.79370249728555919</v>
      </c>
      <c r="X165" s="32">
        <f t="shared" si="61"/>
        <v>0</v>
      </c>
    </row>
    <row r="166" spans="1:24" ht="31.5" x14ac:dyDescent="0.25">
      <c r="A166" s="8" t="s">
        <v>346</v>
      </c>
      <c r="B166" s="33" t="s">
        <v>344</v>
      </c>
      <c r="C166" s="27"/>
      <c r="D166" s="27"/>
      <c r="E166" s="27"/>
      <c r="F166" s="27"/>
      <c r="G166" s="27"/>
      <c r="H166" s="27"/>
      <c r="I166" s="27"/>
      <c r="J166" s="27"/>
      <c r="K166" s="27">
        <v>184.2</v>
      </c>
      <c r="L166" s="27">
        <f t="shared" si="44"/>
        <v>184.2</v>
      </c>
      <c r="M166" s="27"/>
      <c r="N166" s="27">
        <f t="shared" si="80"/>
        <v>184.2</v>
      </c>
      <c r="O166" s="27"/>
      <c r="P166" s="27"/>
      <c r="Q166" s="24"/>
      <c r="R166" s="27"/>
      <c r="S166" s="28">
        <f t="shared" si="79"/>
        <v>184.2</v>
      </c>
      <c r="T166" s="28">
        <f t="shared" si="64"/>
        <v>184.2</v>
      </c>
      <c r="U166" s="27">
        <v>146.19999999999999</v>
      </c>
      <c r="V166" s="27">
        <f t="shared" si="65"/>
        <v>-38</v>
      </c>
      <c r="W166" s="29">
        <f t="shared" si="66"/>
        <v>0.79370249728555919</v>
      </c>
      <c r="X166" s="32">
        <f t="shared" si="61"/>
        <v>0</v>
      </c>
    </row>
    <row r="167" spans="1:24" ht="63" x14ac:dyDescent="0.25">
      <c r="A167" s="7" t="s">
        <v>230</v>
      </c>
      <c r="B167" s="33" t="s">
        <v>298</v>
      </c>
      <c r="C167" s="27">
        <f>C168</f>
        <v>326612</v>
      </c>
      <c r="D167" s="27">
        <f>D168</f>
        <v>326612</v>
      </c>
      <c r="E167" s="27">
        <f>E168</f>
        <v>0</v>
      </c>
      <c r="F167" s="27">
        <f t="shared" si="41"/>
        <v>326612</v>
      </c>
      <c r="G167" s="27">
        <f>G168</f>
        <v>-68755</v>
      </c>
      <c r="H167" s="27">
        <f t="shared" si="42"/>
        <v>257857</v>
      </c>
      <c r="I167" s="27">
        <f>I168</f>
        <v>0</v>
      </c>
      <c r="J167" s="27">
        <f t="shared" si="43"/>
        <v>257857</v>
      </c>
      <c r="K167" s="27">
        <f>K168</f>
        <v>137015</v>
      </c>
      <c r="L167" s="27">
        <f t="shared" si="44"/>
        <v>394872</v>
      </c>
      <c r="M167" s="27">
        <f>M168</f>
        <v>0</v>
      </c>
      <c r="N167" s="27">
        <f t="shared" si="80"/>
        <v>394872</v>
      </c>
      <c r="O167" s="27">
        <f t="shared" ref="O167:P167" si="81">O168</f>
        <v>249924</v>
      </c>
      <c r="P167" s="27">
        <f t="shared" si="81"/>
        <v>292668</v>
      </c>
      <c r="Q167" s="24"/>
      <c r="R167" s="27">
        <f>R168</f>
        <v>-51947</v>
      </c>
      <c r="S167" s="28">
        <f t="shared" si="79"/>
        <v>342925</v>
      </c>
      <c r="T167" s="28">
        <f t="shared" si="64"/>
        <v>342925</v>
      </c>
      <c r="U167" s="27">
        <f>U168</f>
        <v>257857</v>
      </c>
      <c r="V167" s="27">
        <f t="shared" si="65"/>
        <v>-85068</v>
      </c>
      <c r="W167" s="29">
        <f t="shared" si="66"/>
        <v>0.75193409637675879</v>
      </c>
      <c r="X167" s="32">
        <f t="shared" si="61"/>
        <v>0</v>
      </c>
    </row>
    <row r="168" spans="1:24" ht="63" x14ac:dyDescent="0.25">
      <c r="A168" s="7" t="s">
        <v>229</v>
      </c>
      <c r="B168" s="33" t="s">
        <v>228</v>
      </c>
      <c r="C168" s="27">
        <f>68755+101810+106047+50000</f>
        <v>326612</v>
      </c>
      <c r="D168" s="27">
        <f>68755+101810+106047+50000</f>
        <v>326612</v>
      </c>
      <c r="E168" s="27"/>
      <c r="F168" s="27">
        <f t="shared" si="41"/>
        <v>326612</v>
      </c>
      <c r="G168" s="27">
        <v>-68755</v>
      </c>
      <c r="H168" s="27">
        <f t="shared" si="42"/>
        <v>257857</v>
      </c>
      <c r="I168" s="27"/>
      <c r="J168" s="27">
        <f t="shared" si="43"/>
        <v>257857</v>
      </c>
      <c r="K168" s="27">
        <v>137015</v>
      </c>
      <c r="L168" s="27">
        <f t="shared" si="44"/>
        <v>394872</v>
      </c>
      <c r="M168" s="27"/>
      <c r="N168" s="27">
        <f t="shared" si="80"/>
        <v>394872</v>
      </c>
      <c r="O168" s="27">
        <f>68755+89085+92084</f>
        <v>249924</v>
      </c>
      <c r="P168" s="27">
        <f>68755+107540+116373</f>
        <v>292668</v>
      </c>
      <c r="Q168" s="24"/>
      <c r="R168" s="27">
        <v>-51947</v>
      </c>
      <c r="S168" s="28">
        <f t="shared" si="79"/>
        <v>342925</v>
      </c>
      <c r="T168" s="28">
        <f t="shared" si="64"/>
        <v>342925</v>
      </c>
      <c r="U168" s="27">
        <v>257857</v>
      </c>
      <c r="V168" s="27">
        <f t="shared" si="65"/>
        <v>-85068</v>
      </c>
      <c r="W168" s="29">
        <f t="shared" si="66"/>
        <v>0.75193409637675879</v>
      </c>
      <c r="X168" s="32">
        <f t="shared" si="61"/>
        <v>0</v>
      </c>
    </row>
    <row r="169" spans="1:24" ht="47.25" x14ac:dyDescent="0.25">
      <c r="A169" s="7" t="s">
        <v>311</v>
      </c>
      <c r="B169" s="33" t="s">
        <v>312</v>
      </c>
      <c r="C169" s="27"/>
      <c r="D169" s="27">
        <f>D170</f>
        <v>0</v>
      </c>
      <c r="E169" s="27">
        <f>E170</f>
        <v>5165.3999999999996</v>
      </c>
      <c r="F169" s="27">
        <f t="shared" si="41"/>
        <v>5165.3999999999996</v>
      </c>
      <c r="G169" s="27">
        <f>G170</f>
        <v>6538.8000000000011</v>
      </c>
      <c r="H169" s="27">
        <f t="shared" si="42"/>
        <v>11704.2</v>
      </c>
      <c r="I169" s="27">
        <f>I170</f>
        <v>0</v>
      </c>
      <c r="J169" s="27">
        <f t="shared" si="43"/>
        <v>11704.2</v>
      </c>
      <c r="K169" s="27">
        <f>K170</f>
        <v>-11704.2</v>
      </c>
      <c r="L169" s="27">
        <f t="shared" si="44"/>
        <v>0</v>
      </c>
      <c r="M169" s="27">
        <f>M170</f>
        <v>0</v>
      </c>
      <c r="N169" s="27">
        <f t="shared" si="80"/>
        <v>0</v>
      </c>
      <c r="O169" s="27"/>
      <c r="P169" s="27"/>
      <c r="Q169" s="24"/>
      <c r="R169" s="27">
        <f>R170</f>
        <v>0</v>
      </c>
      <c r="S169" s="28">
        <f t="shared" si="79"/>
        <v>0</v>
      </c>
      <c r="T169" s="28">
        <f t="shared" si="64"/>
        <v>0</v>
      </c>
      <c r="U169" s="27">
        <f>U170</f>
        <v>0</v>
      </c>
      <c r="V169" s="27">
        <f t="shared" si="65"/>
        <v>0</v>
      </c>
      <c r="W169" s="29"/>
      <c r="X169" s="32">
        <f t="shared" si="61"/>
        <v>0</v>
      </c>
    </row>
    <row r="170" spans="1:24" ht="31.5" x14ac:dyDescent="0.25">
      <c r="A170" s="7" t="s">
        <v>313</v>
      </c>
      <c r="B170" s="33" t="s">
        <v>314</v>
      </c>
      <c r="C170" s="27"/>
      <c r="D170" s="27"/>
      <c r="E170" s="27">
        <v>5165.3999999999996</v>
      </c>
      <c r="F170" s="27">
        <f t="shared" si="41"/>
        <v>5165.3999999999996</v>
      </c>
      <c r="G170" s="27">
        <f>11704.2-5165.4</f>
        <v>6538.8000000000011</v>
      </c>
      <c r="H170" s="27">
        <f t="shared" si="42"/>
        <v>11704.2</v>
      </c>
      <c r="I170" s="27"/>
      <c r="J170" s="27">
        <f t="shared" si="43"/>
        <v>11704.2</v>
      </c>
      <c r="K170" s="27">
        <v>-11704.2</v>
      </c>
      <c r="L170" s="27">
        <f t="shared" si="44"/>
        <v>0</v>
      </c>
      <c r="M170" s="27"/>
      <c r="N170" s="27">
        <f t="shared" si="80"/>
        <v>0</v>
      </c>
      <c r="O170" s="27"/>
      <c r="P170" s="27"/>
      <c r="Q170" s="24"/>
      <c r="R170" s="27"/>
      <c r="S170" s="28">
        <f t="shared" si="79"/>
        <v>0</v>
      </c>
      <c r="T170" s="28">
        <f t="shared" si="64"/>
        <v>0</v>
      </c>
      <c r="U170" s="27"/>
      <c r="V170" s="27">
        <f t="shared" si="65"/>
        <v>0</v>
      </c>
      <c r="W170" s="29"/>
      <c r="X170" s="32">
        <f t="shared" ref="X170:X213" si="82">S170-T170</f>
        <v>0</v>
      </c>
    </row>
    <row r="171" spans="1:24" x14ac:dyDescent="0.25">
      <c r="A171" s="7" t="s">
        <v>234</v>
      </c>
      <c r="B171" s="33" t="s">
        <v>233</v>
      </c>
      <c r="C171" s="27">
        <f>C172</f>
        <v>13221.8</v>
      </c>
      <c r="D171" s="27">
        <f>D172</f>
        <v>13221.8</v>
      </c>
      <c r="E171" s="27">
        <f>E172</f>
        <v>4769.3</v>
      </c>
      <c r="F171" s="27">
        <f t="shared" si="41"/>
        <v>17991.099999999999</v>
      </c>
      <c r="G171" s="27">
        <f>G172</f>
        <v>268011.59999999998</v>
      </c>
      <c r="H171" s="27">
        <f t="shared" ref="H171:H213" si="83">F171+G171</f>
        <v>286002.69999999995</v>
      </c>
      <c r="I171" s="27">
        <f>I172</f>
        <v>0</v>
      </c>
      <c r="J171" s="27">
        <f t="shared" ref="J171:J213" si="84">I171+H171</f>
        <v>286002.69999999995</v>
      </c>
      <c r="K171" s="27">
        <f>K172</f>
        <v>13571</v>
      </c>
      <c r="L171" s="27">
        <f t="shared" ref="L171:L213" si="85">K171+J171</f>
        <v>299573.69999999995</v>
      </c>
      <c r="M171" s="27">
        <f>M172</f>
        <v>74487.5</v>
      </c>
      <c r="N171" s="27">
        <f t="shared" si="80"/>
        <v>374061.19999999995</v>
      </c>
      <c r="O171" s="27">
        <f t="shared" ref="O171:P171" si="86">O172</f>
        <v>8342.5</v>
      </c>
      <c r="P171" s="27">
        <f t="shared" si="86"/>
        <v>1133.2</v>
      </c>
      <c r="Q171" s="24"/>
      <c r="R171" s="27">
        <f>R172</f>
        <v>-0.4</v>
      </c>
      <c r="S171" s="34">
        <f t="shared" si="79"/>
        <v>374060.79999999993</v>
      </c>
      <c r="T171" s="27">
        <f>T172</f>
        <v>378968.9</v>
      </c>
      <c r="U171" s="27">
        <f>U172</f>
        <v>375127.1</v>
      </c>
      <c r="V171" s="27">
        <f t="shared" si="65"/>
        <v>-3841.8000000000466</v>
      </c>
      <c r="W171" s="29">
        <f t="shared" si="66"/>
        <v>0.9898624926742009</v>
      </c>
      <c r="X171" s="32">
        <f t="shared" si="82"/>
        <v>-4908.1000000000931</v>
      </c>
    </row>
    <row r="172" spans="1:24" x14ac:dyDescent="0.25">
      <c r="A172" s="7" t="s">
        <v>232</v>
      </c>
      <c r="B172" s="33" t="s">
        <v>231</v>
      </c>
      <c r="C172" s="27">
        <f>6866+2070+2335+1950.8</f>
        <v>13221.8</v>
      </c>
      <c r="D172" s="27">
        <f>6866+2070+2335+1950.8</f>
        <v>13221.8</v>
      </c>
      <c r="E172" s="27">
        <f>4769.3</f>
        <v>4769.3</v>
      </c>
      <c r="F172" s="27">
        <f t="shared" si="41"/>
        <v>17991.099999999999</v>
      </c>
      <c r="G172" s="27">
        <f>48379.3+202735.7+7748.1+9148.5</f>
        <v>268011.59999999998</v>
      </c>
      <c r="H172" s="27">
        <f t="shared" si="83"/>
        <v>286002.69999999995</v>
      </c>
      <c r="I172" s="27"/>
      <c r="J172" s="27">
        <f t="shared" si="84"/>
        <v>286002.69999999995</v>
      </c>
      <c r="K172" s="27">
        <f>10000+4996.7+1138.3-2564</f>
        <v>13571</v>
      </c>
      <c r="L172" s="27">
        <f t="shared" si="85"/>
        <v>299573.69999999995</v>
      </c>
      <c r="M172" s="27">
        <f>49801.6+3635.9+21050</f>
        <v>74487.5</v>
      </c>
      <c r="N172" s="27">
        <f t="shared" si="80"/>
        <v>374061.19999999995</v>
      </c>
      <c r="O172" s="27">
        <f>6866+1476.5</f>
        <v>8342.5</v>
      </c>
      <c r="P172" s="27">
        <f>1077.9+55.3</f>
        <v>1133.2</v>
      </c>
      <c r="Q172" s="24"/>
      <c r="R172" s="27">
        <v>-0.4</v>
      </c>
      <c r="S172" s="34">
        <f t="shared" si="79"/>
        <v>374060.79999999993</v>
      </c>
      <c r="T172" s="28">
        <v>378968.9</v>
      </c>
      <c r="U172" s="27">
        <v>375127.1</v>
      </c>
      <c r="V172" s="27">
        <f t="shared" si="65"/>
        <v>-3841.8000000000466</v>
      </c>
      <c r="W172" s="29">
        <f t="shared" si="66"/>
        <v>0.9898624926742009</v>
      </c>
      <c r="X172" s="32">
        <f t="shared" si="82"/>
        <v>-4908.1000000000931</v>
      </c>
    </row>
    <row r="173" spans="1:24" ht="31.5" x14ac:dyDescent="0.25">
      <c r="A173" s="7" t="s">
        <v>62</v>
      </c>
      <c r="B173" s="33" t="s">
        <v>63</v>
      </c>
      <c r="C173" s="27">
        <f>C174+C176+C178+C180+C182+C184+C186+C188+C190+C196+C194+C192</f>
        <v>1170264.9000000004</v>
      </c>
      <c r="D173" s="27">
        <f>D174+D177+D178+D180+D182+D184+D186+D188+D190+D196+D194+D192</f>
        <v>1170264.9000000004</v>
      </c>
      <c r="E173" s="27">
        <f>E174+E177+E178+E180+E182+E184+E186+E188+E190+E196+E194+E192</f>
        <v>13189.5</v>
      </c>
      <c r="F173" s="27">
        <f t="shared" si="41"/>
        <v>1183454.4000000004</v>
      </c>
      <c r="G173" s="27">
        <f>G174+G177+G178+G180+G182+G184+G186+G188+G190+G196+G194+G192</f>
        <v>62404.700000000004</v>
      </c>
      <c r="H173" s="27">
        <f t="shared" si="83"/>
        <v>1245859.1000000003</v>
      </c>
      <c r="I173" s="27">
        <f>I174+I177+I178+I180+I182+I184+I186+I188+I190+I196+I194+I192</f>
        <v>0</v>
      </c>
      <c r="J173" s="27">
        <f t="shared" si="84"/>
        <v>1245859.1000000003</v>
      </c>
      <c r="K173" s="27">
        <f>K174+K177+K178+K180+K182+K184+K186+K188+K190+K196+K194+K192</f>
        <v>5935.2000000000007</v>
      </c>
      <c r="L173" s="27">
        <f t="shared" si="85"/>
        <v>1251794.3000000003</v>
      </c>
      <c r="M173" s="27">
        <f>M174+M177+M178+M180+M182+M184+M186+M188+M190+M196+M194+M192</f>
        <v>131924.29999999999</v>
      </c>
      <c r="N173" s="27">
        <f t="shared" si="80"/>
        <v>1383718.6000000003</v>
      </c>
      <c r="O173" s="27">
        <f t="shared" ref="O173:P173" si="87">O175+O177+O178+O180+O182+O184+O186+O188+O190+O196+O194+O192</f>
        <v>1269884.8999999999</v>
      </c>
      <c r="P173" s="27">
        <f t="shared" si="87"/>
        <v>1361879.1000000003</v>
      </c>
      <c r="Q173" s="24"/>
      <c r="R173" s="27">
        <f>R174+R177+R178+R180+R182+R184+R186+R188+R190+R196+R194+R192</f>
        <v>-6508.6</v>
      </c>
      <c r="S173" s="28">
        <f t="shared" si="79"/>
        <v>1377210.0000000002</v>
      </c>
      <c r="T173" s="27">
        <f>T174+T177+T178+T180+T182+T184+T186+T188+T190+T196+T194+T192</f>
        <v>1375149.9000000006</v>
      </c>
      <c r="U173" s="27">
        <f>U174+U177+U178+U180+U182+U184+U186+U188+U190+U196+U194+U192</f>
        <v>1368024</v>
      </c>
      <c r="V173" s="27">
        <f t="shared" si="65"/>
        <v>-7125.9000000006054</v>
      </c>
      <c r="W173" s="29">
        <f t="shared" si="66"/>
        <v>0.99481809219489414</v>
      </c>
      <c r="X173" s="32">
        <f t="shared" si="82"/>
        <v>2060.0999999996275</v>
      </c>
    </row>
    <row r="174" spans="1:24" ht="31.5" x14ac:dyDescent="0.25">
      <c r="A174" s="7" t="s">
        <v>304</v>
      </c>
      <c r="B174" s="33" t="s">
        <v>305</v>
      </c>
      <c r="C174" s="27">
        <f>C175</f>
        <v>7178.7</v>
      </c>
      <c r="D174" s="27">
        <f>D175</f>
        <v>7178.7</v>
      </c>
      <c r="E174" s="27"/>
      <c r="F174" s="27">
        <f t="shared" si="41"/>
        <v>7178.7</v>
      </c>
      <c r="G174" s="27"/>
      <c r="H174" s="27">
        <f t="shared" si="83"/>
        <v>7178.7</v>
      </c>
      <c r="I174" s="27"/>
      <c r="J174" s="27">
        <f t="shared" si="84"/>
        <v>7178.7</v>
      </c>
      <c r="K174" s="27">
        <f>K175</f>
        <v>0</v>
      </c>
      <c r="L174" s="27">
        <f t="shared" si="85"/>
        <v>7178.7</v>
      </c>
      <c r="M174" s="27">
        <f>M175</f>
        <v>500</v>
      </c>
      <c r="N174" s="27">
        <f t="shared" si="80"/>
        <v>7678.7</v>
      </c>
      <c r="O174" s="27"/>
      <c r="P174" s="27"/>
      <c r="Q174" s="24"/>
      <c r="R174" s="27">
        <f>R175</f>
        <v>0</v>
      </c>
      <c r="S174" s="28">
        <f t="shared" si="79"/>
        <v>7678.7</v>
      </c>
      <c r="T174" s="28">
        <f t="shared" si="64"/>
        <v>7678.7</v>
      </c>
      <c r="U174" s="27">
        <f>U175</f>
        <v>7648.2</v>
      </c>
      <c r="V174" s="27">
        <f t="shared" si="65"/>
        <v>-30.5</v>
      </c>
      <c r="W174" s="29">
        <f t="shared" si="66"/>
        <v>0.99602797348509509</v>
      </c>
      <c r="X174" s="32">
        <f t="shared" si="82"/>
        <v>0</v>
      </c>
    </row>
    <row r="175" spans="1:24" ht="47.25" x14ac:dyDescent="0.25">
      <c r="A175" s="7" t="s">
        <v>347</v>
      </c>
      <c r="B175" s="33" t="s">
        <v>223</v>
      </c>
      <c r="C175" s="27">
        <f>5464+1714.7</f>
        <v>7178.7</v>
      </c>
      <c r="D175" s="27">
        <f>5464+1714.7</f>
        <v>7178.7</v>
      </c>
      <c r="E175" s="27"/>
      <c r="F175" s="27">
        <f t="shared" si="41"/>
        <v>7178.7</v>
      </c>
      <c r="G175" s="27"/>
      <c r="H175" s="27">
        <f t="shared" si="83"/>
        <v>7178.7</v>
      </c>
      <c r="I175" s="27"/>
      <c r="J175" s="27">
        <f t="shared" si="84"/>
        <v>7178.7</v>
      </c>
      <c r="K175" s="27"/>
      <c r="L175" s="27">
        <f t="shared" si="85"/>
        <v>7178.7</v>
      </c>
      <c r="M175" s="27">
        <f>500</f>
        <v>500</v>
      </c>
      <c r="N175" s="27">
        <f t="shared" si="80"/>
        <v>7678.7</v>
      </c>
      <c r="O175" s="27">
        <f>5270.3+1714.7</f>
        <v>6985</v>
      </c>
      <c r="P175" s="27">
        <f>5421.9+1714.7</f>
        <v>7136.5999999999995</v>
      </c>
      <c r="Q175" s="24"/>
      <c r="R175" s="27"/>
      <c r="S175" s="28">
        <f t="shared" si="79"/>
        <v>7678.7</v>
      </c>
      <c r="T175" s="28">
        <f t="shared" si="64"/>
        <v>7678.7</v>
      </c>
      <c r="U175" s="27">
        <v>7648.2</v>
      </c>
      <c r="V175" s="27">
        <f t="shared" si="65"/>
        <v>-30.5</v>
      </c>
      <c r="W175" s="29">
        <f t="shared" si="66"/>
        <v>0.99602797348509509</v>
      </c>
      <c r="X175" s="32">
        <f t="shared" si="82"/>
        <v>0</v>
      </c>
    </row>
    <row r="176" spans="1:24" ht="63" x14ac:dyDescent="0.25">
      <c r="A176" s="7" t="s">
        <v>307</v>
      </c>
      <c r="B176" s="35" t="s">
        <v>306</v>
      </c>
      <c r="C176" s="27">
        <f>C177</f>
        <v>497.3</v>
      </c>
      <c r="D176" s="27">
        <f t="shared" ref="D176:G176" si="88">D177</f>
        <v>497.3</v>
      </c>
      <c r="E176" s="27">
        <f t="shared" si="88"/>
        <v>0</v>
      </c>
      <c r="F176" s="27">
        <f t="shared" si="41"/>
        <v>497.3</v>
      </c>
      <c r="G176" s="27">
        <f t="shared" si="88"/>
        <v>0</v>
      </c>
      <c r="H176" s="27">
        <f t="shared" si="83"/>
        <v>497.3</v>
      </c>
      <c r="I176" s="27">
        <f t="shared" ref="I176:M176" si="89">I177</f>
        <v>0</v>
      </c>
      <c r="J176" s="27">
        <f t="shared" si="84"/>
        <v>497.3</v>
      </c>
      <c r="K176" s="27">
        <f t="shared" si="89"/>
        <v>0</v>
      </c>
      <c r="L176" s="27">
        <f t="shared" si="85"/>
        <v>497.3</v>
      </c>
      <c r="M176" s="27">
        <f t="shared" si="89"/>
        <v>-160.19999999999999</v>
      </c>
      <c r="N176" s="27">
        <f t="shared" si="80"/>
        <v>337.1</v>
      </c>
      <c r="O176" s="27"/>
      <c r="P176" s="27"/>
      <c r="Q176" s="24"/>
      <c r="R176" s="27">
        <f t="shared" ref="R176:U176" si="90">R177</f>
        <v>1.2</v>
      </c>
      <c r="S176" s="28">
        <f t="shared" si="79"/>
        <v>338.3</v>
      </c>
      <c r="T176" s="28">
        <f t="shared" si="64"/>
        <v>338.3</v>
      </c>
      <c r="U176" s="27">
        <f t="shared" si="90"/>
        <v>205.4</v>
      </c>
      <c r="V176" s="27">
        <f t="shared" si="65"/>
        <v>-132.9</v>
      </c>
      <c r="W176" s="29">
        <f t="shared" si="66"/>
        <v>0.60715341412947088</v>
      </c>
      <c r="X176" s="32">
        <f t="shared" si="82"/>
        <v>0</v>
      </c>
    </row>
    <row r="177" spans="1:24" ht="63" x14ac:dyDescent="0.25">
      <c r="A177" s="7" t="s">
        <v>222</v>
      </c>
      <c r="B177" s="36" t="s">
        <v>299</v>
      </c>
      <c r="C177" s="27">
        <v>497.3</v>
      </c>
      <c r="D177" s="27">
        <v>497.3</v>
      </c>
      <c r="E177" s="27"/>
      <c r="F177" s="27">
        <f t="shared" si="41"/>
        <v>497.3</v>
      </c>
      <c r="G177" s="27"/>
      <c r="H177" s="27">
        <f t="shared" si="83"/>
        <v>497.3</v>
      </c>
      <c r="I177" s="27"/>
      <c r="J177" s="27">
        <f t="shared" si="84"/>
        <v>497.3</v>
      </c>
      <c r="K177" s="27"/>
      <c r="L177" s="27">
        <f t="shared" si="85"/>
        <v>497.3</v>
      </c>
      <c r="M177" s="27">
        <f>-160.2</f>
        <v>-160.19999999999999</v>
      </c>
      <c r="N177" s="27">
        <f t="shared" si="80"/>
        <v>337.1</v>
      </c>
      <c r="O177" s="27">
        <v>0</v>
      </c>
      <c r="P177" s="27">
        <v>0</v>
      </c>
      <c r="Q177" s="24"/>
      <c r="R177" s="27">
        <v>1.2</v>
      </c>
      <c r="S177" s="28">
        <f t="shared" si="79"/>
        <v>338.3</v>
      </c>
      <c r="T177" s="28">
        <f t="shared" si="64"/>
        <v>338.3</v>
      </c>
      <c r="U177" s="27">
        <v>205.4</v>
      </c>
      <c r="V177" s="27">
        <f t="shared" si="65"/>
        <v>-132.9</v>
      </c>
      <c r="W177" s="29">
        <f t="shared" si="66"/>
        <v>0.60715341412947088</v>
      </c>
      <c r="X177" s="32">
        <f t="shared" si="82"/>
        <v>0</v>
      </c>
    </row>
    <row r="178" spans="1:24" ht="47.25" x14ac:dyDescent="0.25">
      <c r="A178" s="2" t="s">
        <v>250</v>
      </c>
      <c r="B178" s="33" t="s">
        <v>251</v>
      </c>
      <c r="C178" s="27">
        <f>C179</f>
        <v>1665.3</v>
      </c>
      <c r="D178" s="27">
        <f>D179</f>
        <v>1665.3</v>
      </c>
      <c r="E178" s="27">
        <f>E179</f>
        <v>797.7</v>
      </c>
      <c r="F178" s="27">
        <f t="shared" si="41"/>
        <v>2463</v>
      </c>
      <c r="G178" s="27">
        <f>G179</f>
        <v>0</v>
      </c>
      <c r="H178" s="27">
        <f t="shared" si="83"/>
        <v>2463</v>
      </c>
      <c r="I178" s="27">
        <f>I179</f>
        <v>0</v>
      </c>
      <c r="J178" s="27">
        <f t="shared" si="84"/>
        <v>2463</v>
      </c>
      <c r="K178" s="27">
        <f>K179</f>
        <v>751.3</v>
      </c>
      <c r="L178" s="27">
        <f t="shared" si="85"/>
        <v>3214.3</v>
      </c>
      <c r="M178" s="27">
        <f>M179</f>
        <v>0</v>
      </c>
      <c r="N178" s="27">
        <f t="shared" si="80"/>
        <v>3214.3</v>
      </c>
      <c r="O178" s="27">
        <f t="shared" ref="O178:P178" si="91">O179</f>
        <v>1817.7</v>
      </c>
      <c r="P178" s="27">
        <f t="shared" si="91"/>
        <v>1817.7</v>
      </c>
      <c r="Q178" s="24"/>
      <c r="R178" s="27">
        <f>R179</f>
        <v>-1665.3</v>
      </c>
      <c r="S178" s="28">
        <f t="shared" si="79"/>
        <v>1549.0000000000002</v>
      </c>
      <c r="T178" s="28">
        <f t="shared" si="64"/>
        <v>1549.0000000000002</v>
      </c>
      <c r="U178" s="27">
        <f>U179</f>
        <v>930.4</v>
      </c>
      <c r="V178" s="27">
        <f t="shared" si="65"/>
        <v>-618.60000000000025</v>
      </c>
      <c r="W178" s="29">
        <f t="shared" si="66"/>
        <v>0.6006455777921238</v>
      </c>
      <c r="X178" s="32">
        <f t="shared" si="82"/>
        <v>0</v>
      </c>
    </row>
    <row r="179" spans="1:24" ht="47.25" x14ac:dyDescent="0.25">
      <c r="A179" s="2" t="s">
        <v>252</v>
      </c>
      <c r="B179" s="31" t="s">
        <v>300</v>
      </c>
      <c r="C179" s="27">
        <f>1665.3</f>
        <v>1665.3</v>
      </c>
      <c r="D179" s="27">
        <f>1665.3</f>
        <v>1665.3</v>
      </c>
      <c r="E179" s="27">
        <f>797.7</f>
        <v>797.7</v>
      </c>
      <c r="F179" s="27">
        <f t="shared" ref="F179:F213" si="92">E179+D179</f>
        <v>2463</v>
      </c>
      <c r="G179" s="27"/>
      <c r="H179" s="27">
        <f t="shared" si="83"/>
        <v>2463</v>
      </c>
      <c r="I179" s="27"/>
      <c r="J179" s="27">
        <f t="shared" si="84"/>
        <v>2463</v>
      </c>
      <c r="K179" s="27">
        <v>751.3</v>
      </c>
      <c r="L179" s="27">
        <f t="shared" si="85"/>
        <v>3214.3</v>
      </c>
      <c r="M179" s="27"/>
      <c r="N179" s="27">
        <f t="shared" si="80"/>
        <v>3214.3</v>
      </c>
      <c r="O179" s="27">
        <f>1817.7</f>
        <v>1817.7</v>
      </c>
      <c r="P179" s="27">
        <f>1817.7</f>
        <v>1817.7</v>
      </c>
      <c r="Q179" s="24"/>
      <c r="R179" s="27">
        <v>-1665.3</v>
      </c>
      <c r="S179" s="28">
        <f t="shared" si="79"/>
        <v>1549.0000000000002</v>
      </c>
      <c r="T179" s="28">
        <f t="shared" si="64"/>
        <v>1549.0000000000002</v>
      </c>
      <c r="U179" s="27">
        <v>930.4</v>
      </c>
      <c r="V179" s="27">
        <f t="shared" si="65"/>
        <v>-618.60000000000025</v>
      </c>
      <c r="W179" s="29">
        <f t="shared" si="66"/>
        <v>0.6006455777921238</v>
      </c>
      <c r="X179" s="32">
        <f t="shared" si="82"/>
        <v>0</v>
      </c>
    </row>
    <row r="180" spans="1:24" ht="47.25" x14ac:dyDescent="0.25">
      <c r="A180" s="7" t="s">
        <v>237</v>
      </c>
      <c r="B180" s="33" t="s">
        <v>238</v>
      </c>
      <c r="C180" s="27">
        <f>C181</f>
        <v>2224</v>
      </c>
      <c r="D180" s="27">
        <f>D181</f>
        <v>2224</v>
      </c>
      <c r="E180" s="27">
        <f>E181</f>
        <v>2435</v>
      </c>
      <c r="F180" s="27">
        <f t="shared" si="92"/>
        <v>4659</v>
      </c>
      <c r="G180" s="27">
        <f>G181</f>
        <v>8473.2000000000007</v>
      </c>
      <c r="H180" s="27">
        <f t="shared" si="83"/>
        <v>13132.2</v>
      </c>
      <c r="I180" s="27">
        <f>I181</f>
        <v>0</v>
      </c>
      <c r="J180" s="27">
        <f t="shared" si="84"/>
        <v>13132.2</v>
      </c>
      <c r="K180" s="27">
        <f>K181</f>
        <v>0</v>
      </c>
      <c r="L180" s="27">
        <f t="shared" si="85"/>
        <v>13132.2</v>
      </c>
      <c r="M180" s="27">
        <f>M181</f>
        <v>216</v>
      </c>
      <c r="N180" s="27">
        <f t="shared" si="80"/>
        <v>13348.2</v>
      </c>
      <c r="O180" s="27">
        <f t="shared" ref="O180:P180" si="93">O181</f>
        <v>2278</v>
      </c>
      <c r="P180" s="27">
        <f t="shared" si="93"/>
        <v>2355</v>
      </c>
      <c r="Q180" s="24"/>
      <c r="R180" s="27">
        <f>R181</f>
        <v>-650</v>
      </c>
      <c r="S180" s="28">
        <f t="shared" si="79"/>
        <v>12698.2</v>
      </c>
      <c r="T180" s="28">
        <f t="shared" si="64"/>
        <v>12698.2</v>
      </c>
      <c r="U180" s="27">
        <f>U181</f>
        <v>12253.2</v>
      </c>
      <c r="V180" s="27">
        <f t="shared" si="65"/>
        <v>-445</v>
      </c>
      <c r="W180" s="29">
        <f t="shared" si="66"/>
        <v>0.96495566300735536</v>
      </c>
      <c r="X180" s="32">
        <f t="shared" si="82"/>
        <v>0</v>
      </c>
    </row>
    <row r="181" spans="1:24" ht="47.25" x14ac:dyDescent="0.25">
      <c r="A181" s="7" t="s">
        <v>235</v>
      </c>
      <c r="B181" s="33" t="s">
        <v>236</v>
      </c>
      <c r="C181" s="27">
        <f>2224</f>
        <v>2224</v>
      </c>
      <c r="D181" s="27">
        <f>2224</f>
        <v>2224</v>
      </c>
      <c r="E181" s="27">
        <v>2435</v>
      </c>
      <c r="F181" s="27">
        <f t="shared" si="92"/>
        <v>4659</v>
      </c>
      <c r="G181" s="27">
        <f>3019.2+5454</f>
        <v>8473.2000000000007</v>
      </c>
      <c r="H181" s="27">
        <f t="shared" si="83"/>
        <v>13132.2</v>
      </c>
      <c r="I181" s="27"/>
      <c r="J181" s="27">
        <f t="shared" si="84"/>
        <v>13132.2</v>
      </c>
      <c r="K181" s="27"/>
      <c r="L181" s="27">
        <f t="shared" si="85"/>
        <v>13132.2</v>
      </c>
      <c r="M181" s="27">
        <f>216</f>
        <v>216</v>
      </c>
      <c r="N181" s="27">
        <f t="shared" si="80"/>
        <v>13348.2</v>
      </c>
      <c r="O181" s="27">
        <f>2278</f>
        <v>2278</v>
      </c>
      <c r="P181" s="27">
        <f>2355</f>
        <v>2355</v>
      </c>
      <c r="Q181" s="24"/>
      <c r="R181" s="27">
        <v>-650</v>
      </c>
      <c r="S181" s="28">
        <f t="shared" si="79"/>
        <v>12698.2</v>
      </c>
      <c r="T181" s="28">
        <f t="shared" si="64"/>
        <v>12698.2</v>
      </c>
      <c r="U181" s="27">
        <v>12253.2</v>
      </c>
      <c r="V181" s="27">
        <f t="shared" si="65"/>
        <v>-445</v>
      </c>
      <c r="W181" s="29">
        <f t="shared" si="66"/>
        <v>0.96495566300735536</v>
      </c>
      <c r="X181" s="32">
        <f t="shared" si="82"/>
        <v>0</v>
      </c>
    </row>
    <row r="182" spans="1:24" ht="47.25" x14ac:dyDescent="0.25">
      <c r="A182" s="7" t="s">
        <v>227</v>
      </c>
      <c r="B182" s="33" t="s">
        <v>226</v>
      </c>
      <c r="C182" s="27">
        <f>C183</f>
        <v>1082103.0000000002</v>
      </c>
      <c r="D182" s="27">
        <f>D183</f>
        <v>1082103.0000000002</v>
      </c>
      <c r="E182" s="27">
        <f>E183</f>
        <v>1154</v>
      </c>
      <c r="F182" s="27">
        <f t="shared" si="92"/>
        <v>1083257.0000000002</v>
      </c>
      <c r="G182" s="27">
        <f>G183</f>
        <v>31672.1</v>
      </c>
      <c r="H182" s="27">
        <f t="shared" si="83"/>
        <v>1114929.1000000003</v>
      </c>
      <c r="I182" s="27">
        <f>I183</f>
        <v>0</v>
      </c>
      <c r="J182" s="27">
        <f t="shared" si="84"/>
        <v>1114929.1000000003</v>
      </c>
      <c r="K182" s="27">
        <f>K183</f>
        <v>3390.8</v>
      </c>
      <c r="L182" s="27">
        <f t="shared" si="85"/>
        <v>1118319.9000000004</v>
      </c>
      <c r="M182" s="27">
        <f>M183</f>
        <v>7815.8</v>
      </c>
      <c r="N182" s="27">
        <f t="shared" si="80"/>
        <v>1126135.7000000004</v>
      </c>
      <c r="O182" s="27">
        <f t="shared" ref="O182:P182" si="94">O183</f>
        <v>1192038.3999999999</v>
      </c>
      <c r="P182" s="27">
        <f t="shared" si="94"/>
        <v>1283809.0000000002</v>
      </c>
      <c r="Q182" s="24"/>
      <c r="R182" s="27">
        <f>R183</f>
        <v>-2694.5</v>
      </c>
      <c r="S182" s="28">
        <f t="shared" si="79"/>
        <v>1123441.2000000004</v>
      </c>
      <c r="T182" s="28">
        <f t="shared" si="64"/>
        <v>1123441.2000000004</v>
      </c>
      <c r="U182" s="27">
        <f>U183</f>
        <v>1119876.2</v>
      </c>
      <c r="V182" s="27">
        <f t="shared" si="65"/>
        <v>-3565.0000000004657</v>
      </c>
      <c r="W182" s="29">
        <f t="shared" si="66"/>
        <v>0.99682671420631497</v>
      </c>
      <c r="X182" s="32">
        <f t="shared" si="82"/>
        <v>0</v>
      </c>
    </row>
    <row r="183" spans="1:24" ht="47.25" x14ac:dyDescent="0.25">
      <c r="A183" s="7" t="s">
        <v>225</v>
      </c>
      <c r="B183" s="33" t="s">
        <v>224</v>
      </c>
      <c r="C183" s="27">
        <f>7718.5+3427+1794.8+72.8+18063+2023+736633+77467+1234+7874.3+88178.5+19746.3+3328.9+113553.1+988.8</f>
        <v>1082103.0000000002</v>
      </c>
      <c r="D183" s="27">
        <f>7718.5+3427+1794.8+72.8+18063+2023+736633+77467+1234+7874.3+88178.5+19746.3+3328.9+113553.1+988.8</f>
        <v>1082103.0000000002</v>
      </c>
      <c r="E183" s="27">
        <v>1154</v>
      </c>
      <c r="F183" s="27">
        <f t="shared" si="92"/>
        <v>1083257.0000000002</v>
      </c>
      <c r="G183" s="27">
        <f>9.1+31663</f>
        <v>31672.1</v>
      </c>
      <c r="H183" s="27">
        <f t="shared" si="83"/>
        <v>1114929.1000000003</v>
      </c>
      <c r="I183" s="27"/>
      <c r="J183" s="27">
        <f t="shared" si="84"/>
        <v>1114929.1000000003</v>
      </c>
      <c r="K183" s="27">
        <f>-1000+2190.5+2200.3</f>
        <v>3390.8</v>
      </c>
      <c r="L183" s="27">
        <f t="shared" si="85"/>
        <v>1118319.9000000004</v>
      </c>
      <c r="M183" s="27">
        <f>7930.2-114.4</f>
        <v>7815.8</v>
      </c>
      <c r="N183" s="27">
        <f t="shared" si="80"/>
        <v>1126135.7000000004</v>
      </c>
      <c r="O183" s="27">
        <f>7718.5+3427+1794.8+84.3+14545+2155+835370+81768+1234+7874.3+93445.2+19746.3+3328.9+118471.9+1075.2</f>
        <v>1192038.3999999999</v>
      </c>
      <c r="P183" s="27">
        <f>7718.5+3427+1794.8+100.1+16600+2284+920444+84384+1234+93545.2+19746.3+3328.9+128044.1+1158.1</f>
        <v>1283809.0000000002</v>
      </c>
      <c r="Q183" s="24"/>
      <c r="R183" s="27">
        <v>-2694.5</v>
      </c>
      <c r="S183" s="28">
        <f t="shared" si="79"/>
        <v>1123441.2000000004</v>
      </c>
      <c r="T183" s="28">
        <f t="shared" si="64"/>
        <v>1123441.2000000004</v>
      </c>
      <c r="U183" s="27">
        <v>1119876.2</v>
      </c>
      <c r="V183" s="27">
        <f t="shared" si="65"/>
        <v>-3565.0000000004657</v>
      </c>
      <c r="W183" s="29">
        <f t="shared" si="66"/>
        <v>0.99682671420631497</v>
      </c>
      <c r="X183" s="32">
        <f t="shared" si="82"/>
        <v>0</v>
      </c>
    </row>
    <row r="184" spans="1:24" ht="78.75" x14ac:dyDescent="0.25">
      <c r="A184" s="7" t="s">
        <v>255</v>
      </c>
      <c r="B184" s="33" t="s">
        <v>254</v>
      </c>
      <c r="C184" s="27">
        <f>C185</f>
        <v>39270</v>
      </c>
      <c r="D184" s="27">
        <f>D185</f>
        <v>39270</v>
      </c>
      <c r="E184" s="27">
        <f>E185</f>
        <v>0</v>
      </c>
      <c r="F184" s="27">
        <f t="shared" si="92"/>
        <v>39270</v>
      </c>
      <c r="G184" s="27">
        <f>G185</f>
        <v>24768.6</v>
      </c>
      <c r="H184" s="27">
        <f t="shared" si="83"/>
        <v>64038.6</v>
      </c>
      <c r="I184" s="27">
        <f>I185</f>
        <v>0</v>
      </c>
      <c r="J184" s="27">
        <f t="shared" si="84"/>
        <v>64038.6</v>
      </c>
      <c r="K184" s="27">
        <f>K185</f>
        <v>0</v>
      </c>
      <c r="L184" s="27">
        <f t="shared" si="85"/>
        <v>64038.6</v>
      </c>
      <c r="M184" s="27">
        <f>M185</f>
        <v>122921.4</v>
      </c>
      <c r="N184" s="27">
        <f t="shared" si="80"/>
        <v>186960</v>
      </c>
      <c r="O184" s="27">
        <f t="shared" ref="O184:P184" si="95">O185</f>
        <v>33772.199999999997</v>
      </c>
      <c r="P184" s="27">
        <f t="shared" si="95"/>
        <v>33772.199999999997</v>
      </c>
      <c r="Q184" s="24"/>
      <c r="R184" s="27">
        <f>R185</f>
        <v>0</v>
      </c>
      <c r="S184" s="28">
        <f t="shared" si="79"/>
        <v>186960</v>
      </c>
      <c r="T184" s="28">
        <f t="shared" si="64"/>
        <v>186960</v>
      </c>
      <c r="U184" s="27">
        <f>U185</f>
        <v>185622.8</v>
      </c>
      <c r="V184" s="27">
        <f t="shared" si="65"/>
        <v>-1337.2000000000116</v>
      </c>
      <c r="W184" s="29">
        <f t="shared" si="66"/>
        <v>0.99284766795036361</v>
      </c>
      <c r="X184" s="32">
        <f t="shared" si="82"/>
        <v>0</v>
      </c>
    </row>
    <row r="185" spans="1:24" ht="78.75" x14ac:dyDescent="0.25">
      <c r="A185" s="7" t="s">
        <v>253</v>
      </c>
      <c r="B185" s="33" t="s">
        <v>301</v>
      </c>
      <c r="C185" s="27">
        <f>39270</f>
        <v>39270</v>
      </c>
      <c r="D185" s="27">
        <f>39270</f>
        <v>39270</v>
      </c>
      <c r="E185" s="27"/>
      <c r="F185" s="27">
        <f t="shared" si="92"/>
        <v>39270</v>
      </c>
      <c r="G185" s="27">
        <f>24768.6</f>
        <v>24768.6</v>
      </c>
      <c r="H185" s="27">
        <f t="shared" si="83"/>
        <v>64038.6</v>
      </c>
      <c r="I185" s="27"/>
      <c r="J185" s="27">
        <f t="shared" si="84"/>
        <v>64038.6</v>
      </c>
      <c r="K185" s="27"/>
      <c r="L185" s="27">
        <f t="shared" si="85"/>
        <v>64038.6</v>
      </c>
      <c r="M185" s="27">
        <f>122921.4</f>
        <v>122921.4</v>
      </c>
      <c r="N185" s="27">
        <f t="shared" si="80"/>
        <v>186960</v>
      </c>
      <c r="O185" s="27">
        <f>33772.2</f>
        <v>33772.199999999997</v>
      </c>
      <c r="P185" s="27">
        <f>33772.2</f>
        <v>33772.199999999997</v>
      </c>
      <c r="Q185" s="24"/>
      <c r="R185" s="27"/>
      <c r="S185" s="28">
        <f t="shared" si="79"/>
        <v>186960</v>
      </c>
      <c r="T185" s="28">
        <f t="shared" si="64"/>
        <v>186960</v>
      </c>
      <c r="U185" s="27">
        <v>185622.8</v>
      </c>
      <c r="V185" s="27">
        <f t="shared" si="65"/>
        <v>-1337.2000000000116</v>
      </c>
      <c r="W185" s="29">
        <f t="shared" si="66"/>
        <v>0.99284766795036361</v>
      </c>
      <c r="X185" s="32">
        <f t="shared" si="82"/>
        <v>0</v>
      </c>
    </row>
    <row r="186" spans="1:24" ht="94.5" x14ac:dyDescent="0.25">
      <c r="A186" s="7" t="s">
        <v>258</v>
      </c>
      <c r="B186" s="33" t="s">
        <v>259</v>
      </c>
      <c r="C186" s="27">
        <f>C187</f>
        <v>20689</v>
      </c>
      <c r="D186" s="27">
        <f>D187</f>
        <v>20689</v>
      </c>
      <c r="E186" s="27">
        <f>E187</f>
        <v>0</v>
      </c>
      <c r="F186" s="27">
        <f t="shared" si="92"/>
        <v>20689</v>
      </c>
      <c r="G186" s="27">
        <f>G187</f>
        <v>0</v>
      </c>
      <c r="H186" s="27">
        <f t="shared" si="83"/>
        <v>20689</v>
      </c>
      <c r="I186" s="27">
        <f>I187</f>
        <v>0</v>
      </c>
      <c r="J186" s="27">
        <f t="shared" si="84"/>
        <v>20689</v>
      </c>
      <c r="K186" s="27">
        <f>K187</f>
        <v>0</v>
      </c>
      <c r="L186" s="27">
        <f t="shared" si="85"/>
        <v>20689</v>
      </c>
      <c r="M186" s="27">
        <f>M187</f>
        <v>0</v>
      </c>
      <c r="N186" s="27">
        <f t="shared" si="80"/>
        <v>20689</v>
      </c>
      <c r="O186" s="27">
        <f t="shared" ref="O186:P186" si="96">O187</f>
        <v>22415</v>
      </c>
      <c r="P186" s="27">
        <f t="shared" si="96"/>
        <v>22410</v>
      </c>
      <c r="Q186" s="24"/>
      <c r="R186" s="27">
        <f>R187</f>
        <v>-1500</v>
      </c>
      <c r="S186" s="28">
        <f t="shared" si="79"/>
        <v>19189</v>
      </c>
      <c r="T186" s="28">
        <f t="shared" si="64"/>
        <v>19189</v>
      </c>
      <c r="U186" s="27">
        <f>U187</f>
        <v>19189</v>
      </c>
      <c r="V186" s="27">
        <f t="shared" si="65"/>
        <v>0</v>
      </c>
      <c r="W186" s="29">
        <f t="shared" si="66"/>
        <v>1</v>
      </c>
      <c r="X186" s="32">
        <f t="shared" si="82"/>
        <v>0</v>
      </c>
    </row>
    <row r="187" spans="1:24" ht="94.5" x14ac:dyDescent="0.25">
      <c r="A187" s="7" t="s">
        <v>256</v>
      </c>
      <c r="B187" s="33" t="s">
        <v>257</v>
      </c>
      <c r="C187" s="27">
        <f>20689</f>
        <v>20689</v>
      </c>
      <c r="D187" s="27">
        <f>20689</f>
        <v>20689</v>
      </c>
      <c r="E187" s="27"/>
      <c r="F187" s="27">
        <f t="shared" si="92"/>
        <v>20689</v>
      </c>
      <c r="G187" s="27"/>
      <c r="H187" s="27">
        <f t="shared" si="83"/>
        <v>20689</v>
      </c>
      <c r="I187" s="27"/>
      <c r="J187" s="27">
        <f t="shared" si="84"/>
        <v>20689</v>
      </c>
      <c r="K187" s="27"/>
      <c r="L187" s="27">
        <f t="shared" si="85"/>
        <v>20689</v>
      </c>
      <c r="M187" s="27"/>
      <c r="N187" s="27">
        <f t="shared" si="80"/>
        <v>20689</v>
      </c>
      <c r="O187" s="27">
        <f>22415</f>
        <v>22415</v>
      </c>
      <c r="P187" s="27">
        <f>22410</f>
        <v>22410</v>
      </c>
      <c r="Q187" s="24"/>
      <c r="R187" s="27">
        <v>-1500</v>
      </c>
      <c r="S187" s="28">
        <f t="shared" si="79"/>
        <v>19189</v>
      </c>
      <c r="T187" s="28">
        <f t="shared" si="64"/>
        <v>19189</v>
      </c>
      <c r="U187" s="27">
        <v>19189</v>
      </c>
      <c r="V187" s="27">
        <f t="shared" si="65"/>
        <v>0</v>
      </c>
      <c r="W187" s="29">
        <f t="shared" si="66"/>
        <v>1</v>
      </c>
      <c r="X187" s="32">
        <f t="shared" si="82"/>
        <v>0</v>
      </c>
    </row>
    <row r="188" spans="1:24" ht="63" x14ac:dyDescent="0.25">
      <c r="A188" s="7" t="s">
        <v>245</v>
      </c>
      <c r="B188" s="33" t="s">
        <v>246</v>
      </c>
      <c r="C188" s="27">
        <f>C189</f>
        <v>9921.6</v>
      </c>
      <c r="D188" s="27">
        <f>D189</f>
        <v>9921.6</v>
      </c>
      <c r="E188" s="27">
        <f>E189</f>
        <v>0</v>
      </c>
      <c r="F188" s="27">
        <f t="shared" si="92"/>
        <v>9921.6</v>
      </c>
      <c r="G188" s="27">
        <f>G189</f>
        <v>0</v>
      </c>
      <c r="H188" s="27">
        <f t="shared" si="83"/>
        <v>9921.6</v>
      </c>
      <c r="I188" s="27">
        <f>I189</f>
        <v>0</v>
      </c>
      <c r="J188" s="27">
        <f t="shared" si="84"/>
        <v>9921.6</v>
      </c>
      <c r="K188" s="27">
        <f>K189</f>
        <v>0</v>
      </c>
      <c r="L188" s="27">
        <f t="shared" si="85"/>
        <v>9921.6</v>
      </c>
      <c r="M188" s="27">
        <f>M189</f>
        <v>0</v>
      </c>
      <c r="N188" s="27">
        <f t="shared" si="80"/>
        <v>9921.6</v>
      </c>
      <c r="O188" s="27">
        <f t="shared" ref="O188:P188" si="97">O189</f>
        <v>9921.6</v>
      </c>
      <c r="P188" s="27">
        <f t="shared" si="97"/>
        <v>9921.6</v>
      </c>
      <c r="Q188" s="24"/>
      <c r="R188" s="27">
        <f>R189</f>
        <v>0</v>
      </c>
      <c r="S188" s="28">
        <f t="shared" si="79"/>
        <v>9921.6</v>
      </c>
      <c r="T188" s="28">
        <f t="shared" si="64"/>
        <v>9921.6</v>
      </c>
      <c r="U188" s="27">
        <f>U189</f>
        <v>9189.9</v>
      </c>
      <c r="V188" s="27">
        <f t="shared" si="65"/>
        <v>-731.70000000000073</v>
      </c>
      <c r="W188" s="29">
        <f t="shared" si="66"/>
        <v>0.92625181422351222</v>
      </c>
      <c r="X188" s="32">
        <f t="shared" si="82"/>
        <v>0</v>
      </c>
    </row>
    <row r="189" spans="1:24" ht="63" x14ac:dyDescent="0.25">
      <c r="A189" s="7" t="s">
        <v>244</v>
      </c>
      <c r="B189" s="33" t="s">
        <v>243</v>
      </c>
      <c r="C189" s="27">
        <f>8132+1789.6</f>
        <v>9921.6</v>
      </c>
      <c r="D189" s="27">
        <f>8132+1789.6</f>
        <v>9921.6</v>
      </c>
      <c r="E189" s="27"/>
      <c r="F189" s="27">
        <f t="shared" si="92"/>
        <v>9921.6</v>
      </c>
      <c r="G189" s="27"/>
      <c r="H189" s="27">
        <f t="shared" si="83"/>
        <v>9921.6</v>
      </c>
      <c r="I189" s="27"/>
      <c r="J189" s="27">
        <f t="shared" si="84"/>
        <v>9921.6</v>
      </c>
      <c r="K189" s="27"/>
      <c r="L189" s="27">
        <f t="shared" si="85"/>
        <v>9921.6</v>
      </c>
      <c r="M189" s="27"/>
      <c r="N189" s="27">
        <f t="shared" si="80"/>
        <v>9921.6</v>
      </c>
      <c r="O189" s="27">
        <f>9921.6</f>
        <v>9921.6</v>
      </c>
      <c r="P189" s="27">
        <f>9921.6</f>
        <v>9921.6</v>
      </c>
      <c r="Q189" s="24"/>
      <c r="R189" s="27"/>
      <c r="S189" s="28">
        <f t="shared" si="79"/>
        <v>9921.6</v>
      </c>
      <c r="T189" s="28">
        <f t="shared" si="64"/>
        <v>9921.6</v>
      </c>
      <c r="U189" s="27">
        <v>9189.9</v>
      </c>
      <c r="V189" s="27">
        <f t="shared" si="65"/>
        <v>-731.70000000000073</v>
      </c>
      <c r="W189" s="29">
        <f t="shared" si="66"/>
        <v>0.92625181422351222</v>
      </c>
      <c r="X189" s="32">
        <f t="shared" si="82"/>
        <v>0</v>
      </c>
    </row>
    <row r="190" spans="1:24" ht="110.25" x14ac:dyDescent="0.25">
      <c r="A190" s="7" t="s">
        <v>249</v>
      </c>
      <c r="B190" s="33" t="s">
        <v>248</v>
      </c>
      <c r="C190" s="27">
        <f>C191</f>
        <v>2117</v>
      </c>
      <c r="D190" s="27">
        <f>D191</f>
        <v>2117</v>
      </c>
      <c r="E190" s="27">
        <f>E191</f>
        <v>1417.4</v>
      </c>
      <c r="F190" s="27">
        <f t="shared" si="92"/>
        <v>3534.4</v>
      </c>
      <c r="G190" s="27">
        <f>G191</f>
        <v>0</v>
      </c>
      <c r="H190" s="27">
        <f t="shared" si="83"/>
        <v>3534.4</v>
      </c>
      <c r="I190" s="27">
        <f>I191</f>
        <v>0</v>
      </c>
      <c r="J190" s="27">
        <f t="shared" si="84"/>
        <v>3534.4</v>
      </c>
      <c r="K190" s="27">
        <f>K191</f>
        <v>1793.1000000000001</v>
      </c>
      <c r="L190" s="27">
        <f t="shared" si="85"/>
        <v>5327.5</v>
      </c>
      <c r="M190" s="27">
        <f>M191</f>
        <v>0</v>
      </c>
      <c r="N190" s="27">
        <f t="shared" si="80"/>
        <v>5327.5</v>
      </c>
      <c r="O190" s="27">
        <f t="shared" ref="O190:P190" si="98">O191</f>
        <v>0</v>
      </c>
      <c r="P190" s="27">
        <f t="shared" si="98"/>
        <v>0</v>
      </c>
      <c r="Q190" s="24"/>
      <c r="R190" s="27">
        <f>R191</f>
        <v>0</v>
      </c>
      <c r="S190" s="28">
        <f t="shared" si="79"/>
        <v>5327.5</v>
      </c>
      <c r="T190" s="28">
        <f t="shared" si="64"/>
        <v>5327.5</v>
      </c>
      <c r="U190" s="27">
        <f>U191</f>
        <v>5327.5</v>
      </c>
      <c r="V190" s="27">
        <f t="shared" si="65"/>
        <v>0</v>
      </c>
      <c r="W190" s="29">
        <f t="shared" si="66"/>
        <v>1</v>
      </c>
      <c r="X190" s="32">
        <f t="shared" si="82"/>
        <v>0</v>
      </c>
    </row>
    <row r="191" spans="1:24" ht="110.25" x14ac:dyDescent="0.25">
      <c r="A191" s="7" t="s">
        <v>247</v>
      </c>
      <c r="B191" s="33" t="s">
        <v>302</v>
      </c>
      <c r="C191" s="27">
        <f>2117</f>
        <v>2117</v>
      </c>
      <c r="D191" s="27">
        <f>2117</f>
        <v>2117</v>
      </c>
      <c r="E191" s="27">
        <f>1417.4</f>
        <v>1417.4</v>
      </c>
      <c r="F191" s="27">
        <f t="shared" si="92"/>
        <v>3534.4</v>
      </c>
      <c r="G191" s="27"/>
      <c r="H191" s="27">
        <f t="shared" si="83"/>
        <v>3534.4</v>
      </c>
      <c r="I191" s="27"/>
      <c r="J191" s="27">
        <f t="shared" si="84"/>
        <v>3534.4</v>
      </c>
      <c r="K191" s="27">
        <f>1767.2+25.9</f>
        <v>1793.1000000000001</v>
      </c>
      <c r="L191" s="27">
        <f t="shared" si="85"/>
        <v>5327.5</v>
      </c>
      <c r="M191" s="27"/>
      <c r="N191" s="27">
        <f t="shared" si="80"/>
        <v>5327.5</v>
      </c>
      <c r="O191" s="27"/>
      <c r="P191" s="27"/>
      <c r="Q191" s="24"/>
      <c r="R191" s="27"/>
      <c r="S191" s="28">
        <f t="shared" si="79"/>
        <v>5327.5</v>
      </c>
      <c r="T191" s="28">
        <f t="shared" si="64"/>
        <v>5327.5</v>
      </c>
      <c r="U191" s="27">
        <v>5327.5</v>
      </c>
      <c r="V191" s="27">
        <f t="shared" si="65"/>
        <v>0</v>
      </c>
      <c r="W191" s="29">
        <f t="shared" si="66"/>
        <v>1</v>
      </c>
      <c r="X191" s="32">
        <f t="shared" si="82"/>
        <v>0</v>
      </c>
    </row>
    <row r="192" spans="1:24" ht="94.5" x14ac:dyDescent="0.25">
      <c r="A192" s="7" t="s">
        <v>278</v>
      </c>
      <c r="B192" s="37" t="s">
        <v>320</v>
      </c>
      <c r="C192" s="27">
        <f>C193</f>
        <v>657</v>
      </c>
      <c r="D192" s="27">
        <f>D193</f>
        <v>657</v>
      </c>
      <c r="E192" s="27">
        <f>E193</f>
        <v>4757.3999999999996</v>
      </c>
      <c r="F192" s="27">
        <f t="shared" si="92"/>
        <v>5414.4</v>
      </c>
      <c r="G192" s="27">
        <f>G193</f>
        <v>0</v>
      </c>
      <c r="H192" s="27">
        <f t="shared" si="83"/>
        <v>5414.4</v>
      </c>
      <c r="I192" s="27">
        <f>I193</f>
        <v>0</v>
      </c>
      <c r="J192" s="27">
        <f t="shared" si="84"/>
        <v>5414.4</v>
      </c>
      <c r="K192" s="27">
        <f>K193</f>
        <v>0</v>
      </c>
      <c r="L192" s="27">
        <f t="shared" si="85"/>
        <v>5414.4</v>
      </c>
      <c r="M192" s="27">
        <f>M193</f>
        <v>-607.5</v>
      </c>
      <c r="N192" s="27">
        <f t="shared" si="80"/>
        <v>4806.8999999999996</v>
      </c>
      <c r="O192" s="27">
        <f t="shared" ref="O192:P192" si="99">O193</f>
        <v>657</v>
      </c>
      <c r="P192" s="27">
        <f t="shared" si="99"/>
        <v>657</v>
      </c>
      <c r="Q192" s="24"/>
      <c r="R192" s="27">
        <f>R193</f>
        <v>0</v>
      </c>
      <c r="S192" s="34">
        <f t="shared" si="79"/>
        <v>4806.8999999999996</v>
      </c>
      <c r="T192" s="27">
        <f>T193</f>
        <v>2746.8</v>
      </c>
      <c r="U192" s="27">
        <f>U193</f>
        <v>2746.8</v>
      </c>
      <c r="V192" s="27">
        <f t="shared" si="65"/>
        <v>0</v>
      </c>
      <c r="W192" s="29">
        <f t="shared" si="66"/>
        <v>1</v>
      </c>
      <c r="X192" s="32">
        <f t="shared" si="82"/>
        <v>2060.0999999999995</v>
      </c>
    </row>
    <row r="193" spans="1:24" ht="94.5" x14ac:dyDescent="0.25">
      <c r="A193" s="7" t="s">
        <v>279</v>
      </c>
      <c r="B193" s="38" t="s">
        <v>280</v>
      </c>
      <c r="C193" s="27">
        <v>657</v>
      </c>
      <c r="D193" s="27">
        <v>657</v>
      </c>
      <c r="E193" s="27">
        <v>4757.3999999999996</v>
      </c>
      <c r="F193" s="27">
        <f t="shared" si="92"/>
        <v>5414.4</v>
      </c>
      <c r="G193" s="27"/>
      <c r="H193" s="27">
        <f t="shared" si="83"/>
        <v>5414.4</v>
      </c>
      <c r="I193" s="27"/>
      <c r="J193" s="27">
        <f t="shared" si="84"/>
        <v>5414.4</v>
      </c>
      <c r="K193" s="27"/>
      <c r="L193" s="27">
        <f t="shared" si="85"/>
        <v>5414.4</v>
      </c>
      <c r="M193" s="27">
        <f>-607.5</f>
        <v>-607.5</v>
      </c>
      <c r="N193" s="27">
        <f t="shared" si="80"/>
        <v>4806.8999999999996</v>
      </c>
      <c r="O193" s="27">
        <v>657</v>
      </c>
      <c r="P193" s="27">
        <v>657</v>
      </c>
      <c r="Q193" s="24"/>
      <c r="R193" s="27"/>
      <c r="S193" s="34">
        <f t="shared" si="79"/>
        <v>4806.8999999999996</v>
      </c>
      <c r="T193" s="28">
        <v>2746.8</v>
      </c>
      <c r="U193" s="27">
        <v>2746.8</v>
      </c>
      <c r="V193" s="27">
        <f t="shared" si="65"/>
        <v>0</v>
      </c>
      <c r="W193" s="29">
        <f t="shared" si="66"/>
        <v>1</v>
      </c>
      <c r="X193" s="32">
        <f t="shared" si="82"/>
        <v>2060.0999999999995</v>
      </c>
    </row>
    <row r="194" spans="1:24" ht="47.25" x14ac:dyDescent="0.25">
      <c r="A194" s="7" t="s">
        <v>274</v>
      </c>
      <c r="B194" s="33" t="s">
        <v>275</v>
      </c>
      <c r="C194" s="27">
        <f>C195</f>
        <v>3942</v>
      </c>
      <c r="D194" s="27">
        <f>D195</f>
        <v>3942</v>
      </c>
      <c r="E194" s="27">
        <f>E195</f>
        <v>2628</v>
      </c>
      <c r="F194" s="27">
        <f t="shared" si="92"/>
        <v>6570</v>
      </c>
      <c r="G194" s="27">
        <f>G195</f>
        <v>-2509.1999999999998</v>
      </c>
      <c r="H194" s="27">
        <f t="shared" si="83"/>
        <v>4060.8</v>
      </c>
      <c r="I194" s="27">
        <f>I195</f>
        <v>0</v>
      </c>
      <c r="J194" s="27">
        <f t="shared" si="84"/>
        <v>4060.8</v>
      </c>
      <c r="K194" s="27">
        <f>K195</f>
        <v>0</v>
      </c>
      <c r="L194" s="27">
        <f t="shared" si="85"/>
        <v>4060.8</v>
      </c>
      <c r="M194" s="27">
        <f>M195</f>
        <v>1238.8</v>
      </c>
      <c r="N194" s="27">
        <f t="shared" si="80"/>
        <v>5299.6</v>
      </c>
      <c r="O194" s="27">
        <f t="shared" ref="O194:P194" si="100">O195</f>
        <v>0</v>
      </c>
      <c r="P194" s="27">
        <f t="shared" si="100"/>
        <v>0</v>
      </c>
      <c r="Q194" s="24"/>
      <c r="R194" s="27">
        <f>R195</f>
        <v>0</v>
      </c>
      <c r="S194" s="28">
        <f t="shared" si="79"/>
        <v>5299.6</v>
      </c>
      <c r="T194" s="28">
        <f t="shared" si="64"/>
        <v>5299.6</v>
      </c>
      <c r="U194" s="27">
        <f>U195</f>
        <v>5034.6000000000004</v>
      </c>
      <c r="V194" s="27">
        <f t="shared" si="65"/>
        <v>-265</v>
      </c>
      <c r="W194" s="29">
        <f t="shared" si="66"/>
        <v>0.94999622613027401</v>
      </c>
      <c r="X194" s="32">
        <f t="shared" si="82"/>
        <v>0</v>
      </c>
    </row>
    <row r="195" spans="1:24" ht="47.25" x14ac:dyDescent="0.25">
      <c r="A195" s="7" t="s">
        <v>276</v>
      </c>
      <c r="B195" s="33" t="s">
        <v>277</v>
      </c>
      <c r="C195" s="27">
        <v>3942</v>
      </c>
      <c r="D195" s="27">
        <v>3942</v>
      </c>
      <c r="E195" s="27">
        <v>2628</v>
      </c>
      <c r="F195" s="27">
        <f t="shared" si="92"/>
        <v>6570</v>
      </c>
      <c r="G195" s="27">
        <v>-2509.1999999999998</v>
      </c>
      <c r="H195" s="27">
        <f t="shared" si="83"/>
        <v>4060.8</v>
      </c>
      <c r="I195" s="27"/>
      <c r="J195" s="27">
        <f t="shared" si="84"/>
        <v>4060.8</v>
      </c>
      <c r="K195" s="27"/>
      <c r="L195" s="27">
        <f t="shared" si="85"/>
        <v>4060.8</v>
      </c>
      <c r="M195" s="27">
        <f>1238.8</f>
        <v>1238.8</v>
      </c>
      <c r="N195" s="27">
        <f t="shared" si="80"/>
        <v>5299.6</v>
      </c>
      <c r="O195" s="27"/>
      <c r="P195" s="27"/>
      <c r="Q195" s="24"/>
      <c r="R195" s="27"/>
      <c r="S195" s="28">
        <f t="shared" si="79"/>
        <v>5299.6</v>
      </c>
      <c r="T195" s="28">
        <f t="shared" si="64"/>
        <v>5299.6</v>
      </c>
      <c r="U195" s="27">
        <v>5034.6000000000004</v>
      </c>
      <c r="V195" s="27">
        <f t="shared" si="65"/>
        <v>-265</v>
      </c>
      <c r="W195" s="29">
        <f t="shared" si="66"/>
        <v>0.94999622613027401</v>
      </c>
      <c r="X195" s="32">
        <f t="shared" si="82"/>
        <v>0</v>
      </c>
    </row>
    <row r="196" spans="1:24" hidden="1" x14ac:dyDescent="0.25">
      <c r="A196" s="7" t="s">
        <v>267</v>
      </c>
      <c r="B196" s="33" t="s">
        <v>266</v>
      </c>
      <c r="C196" s="27">
        <f>C197</f>
        <v>0</v>
      </c>
      <c r="D196" s="27">
        <f>D197</f>
        <v>0</v>
      </c>
      <c r="E196" s="27">
        <f>E197</f>
        <v>0</v>
      </c>
      <c r="F196" s="27">
        <f t="shared" si="92"/>
        <v>0</v>
      </c>
      <c r="G196" s="27">
        <f>G197</f>
        <v>0</v>
      </c>
      <c r="H196" s="27">
        <f t="shared" si="83"/>
        <v>0</v>
      </c>
      <c r="I196" s="27">
        <f>I197</f>
        <v>0</v>
      </c>
      <c r="J196" s="27">
        <f t="shared" si="84"/>
        <v>0</v>
      </c>
      <c r="K196" s="27">
        <f>K197</f>
        <v>0</v>
      </c>
      <c r="L196" s="27">
        <f t="shared" si="85"/>
        <v>0</v>
      </c>
      <c r="M196" s="27">
        <f>M197</f>
        <v>0</v>
      </c>
      <c r="N196" s="27">
        <f t="shared" si="80"/>
        <v>0</v>
      </c>
      <c r="O196" s="27">
        <f t="shared" ref="O196:P196" si="101">O197</f>
        <v>0</v>
      </c>
      <c r="P196" s="27">
        <f t="shared" si="101"/>
        <v>0</v>
      </c>
      <c r="Q196" s="24"/>
      <c r="R196" s="27">
        <f>R197</f>
        <v>0</v>
      </c>
      <c r="S196" s="28">
        <f t="shared" si="79"/>
        <v>0</v>
      </c>
      <c r="T196" s="28">
        <f t="shared" si="64"/>
        <v>0</v>
      </c>
      <c r="U196" s="27">
        <f>U197</f>
        <v>0</v>
      </c>
      <c r="V196" s="27">
        <f t="shared" si="65"/>
        <v>0</v>
      </c>
      <c r="W196" s="29" t="e">
        <f t="shared" si="66"/>
        <v>#DIV/0!</v>
      </c>
      <c r="X196" s="32">
        <f t="shared" si="82"/>
        <v>0</v>
      </c>
    </row>
    <row r="197" spans="1:24" hidden="1" x14ac:dyDescent="0.25">
      <c r="A197" s="7" t="s">
        <v>269</v>
      </c>
      <c r="B197" s="33" t="s">
        <v>268</v>
      </c>
      <c r="C197" s="27"/>
      <c r="D197" s="27"/>
      <c r="E197" s="27"/>
      <c r="F197" s="27">
        <f t="shared" si="92"/>
        <v>0</v>
      </c>
      <c r="G197" s="27"/>
      <c r="H197" s="27">
        <f t="shared" si="83"/>
        <v>0</v>
      </c>
      <c r="I197" s="27"/>
      <c r="J197" s="27">
        <f t="shared" si="84"/>
        <v>0</v>
      </c>
      <c r="K197" s="27"/>
      <c r="L197" s="27">
        <f t="shared" si="85"/>
        <v>0</v>
      </c>
      <c r="M197" s="27"/>
      <c r="N197" s="27">
        <f t="shared" si="80"/>
        <v>0</v>
      </c>
      <c r="O197" s="27"/>
      <c r="P197" s="27"/>
      <c r="Q197" s="24"/>
      <c r="R197" s="27"/>
      <c r="S197" s="28">
        <f t="shared" si="79"/>
        <v>0</v>
      </c>
      <c r="T197" s="28">
        <f t="shared" si="64"/>
        <v>0</v>
      </c>
      <c r="U197" s="27"/>
      <c r="V197" s="27">
        <f t="shared" si="65"/>
        <v>0</v>
      </c>
      <c r="W197" s="29" t="e">
        <f t="shared" si="66"/>
        <v>#DIV/0!</v>
      </c>
      <c r="X197" s="32">
        <f t="shared" si="82"/>
        <v>0</v>
      </c>
    </row>
    <row r="198" spans="1:24" x14ac:dyDescent="0.25">
      <c r="A198" s="7" t="s">
        <v>64</v>
      </c>
      <c r="B198" s="33" t="s">
        <v>65</v>
      </c>
      <c r="C198" s="27">
        <f>C201+C207</f>
        <v>27628.400000000001</v>
      </c>
      <c r="D198" s="27">
        <f>D199+D201+D207+D203+D205</f>
        <v>27628.400000000001</v>
      </c>
      <c r="E198" s="27">
        <f t="shared" ref="E198:G198" si="102">E199+E201+E207+E203+E205</f>
        <v>6178.7999999999993</v>
      </c>
      <c r="F198" s="27">
        <f t="shared" si="102"/>
        <v>33807.200000000004</v>
      </c>
      <c r="G198" s="27">
        <f t="shared" si="102"/>
        <v>60472.799999999996</v>
      </c>
      <c r="H198" s="27">
        <f t="shared" si="83"/>
        <v>94280</v>
      </c>
      <c r="I198" s="27">
        <f t="shared" ref="I198:K198" si="103">I199+I201+I207+I203+I205</f>
        <v>0</v>
      </c>
      <c r="J198" s="27">
        <f t="shared" si="84"/>
        <v>94280</v>
      </c>
      <c r="K198" s="27">
        <f t="shared" si="103"/>
        <v>6565.0000000000009</v>
      </c>
      <c r="L198" s="27">
        <f t="shared" si="85"/>
        <v>100845</v>
      </c>
      <c r="M198" s="27">
        <f t="shared" ref="M198" si="104">M199+M201+M207+M203+M205</f>
        <v>6117.2</v>
      </c>
      <c r="N198" s="27">
        <f t="shared" si="80"/>
        <v>106962.2</v>
      </c>
      <c r="O198" s="27">
        <f>O201+O207+O203</f>
        <v>27723.9</v>
      </c>
      <c r="P198" s="27">
        <f>P201+P207+P203</f>
        <v>32048.100000000002</v>
      </c>
      <c r="Q198" s="24"/>
      <c r="R198" s="27">
        <f t="shared" ref="R198:U198" si="105">R199+R201+R207+R203+R205</f>
        <v>-558.29999999999995</v>
      </c>
      <c r="S198" s="28">
        <f t="shared" si="79"/>
        <v>106403.9</v>
      </c>
      <c r="T198" s="27">
        <f t="shared" si="105"/>
        <v>106556.3</v>
      </c>
      <c r="U198" s="27">
        <f t="shared" si="105"/>
        <v>106550.7</v>
      </c>
      <c r="V198" s="27">
        <f t="shared" si="65"/>
        <v>-5.6000000000058208</v>
      </c>
      <c r="W198" s="29">
        <f t="shared" si="66"/>
        <v>0.99994744562264259</v>
      </c>
      <c r="X198" s="32">
        <f t="shared" si="82"/>
        <v>-152.40000000000873</v>
      </c>
    </row>
    <row r="199" spans="1:24" ht="63" x14ac:dyDescent="0.25">
      <c r="A199" s="7" t="s">
        <v>332</v>
      </c>
      <c r="B199" s="33" t="s">
        <v>334</v>
      </c>
      <c r="C199" s="27"/>
      <c r="D199" s="27">
        <f>D200</f>
        <v>0</v>
      </c>
      <c r="E199" s="27">
        <f t="shared" ref="E199:G199" si="106">E200</f>
        <v>0</v>
      </c>
      <c r="F199" s="27">
        <f t="shared" si="106"/>
        <v>0</v>
      </c>
      <c r="G199" s="27">
        <f t="shared" si="106"/>
        <v>55000</v>
      </c>
      <c r="H199" s="27">
        <f t="shared" si="83"/>
        <v>55000</v>
      </c>
      <c r="I199" s="27">
        <f t="shared" ref="I199:M199" si="107">I200</f>
        <v>0</v>
      </c>
      <c r="J199" s="27">
        <f t="shared" si="84"/>
        <v>55000</v>
      </c>
      <c r="K199" s="27">
        <f t="shared" si="107"/>
        <v>1500</v>
      </c>
      <c r="L199" s="27">
        <f t="shared" si="85"/>
        <v>56500</v>
      </c>
      <c r="M199" s="27">
        <f t="shared" si="107"/>
        <v>0</v>
      </c>
      <c r="N199" s="27">
        <f t="shared" si="80"/>
        <v>56500</v>
      </c>
      <c r="O199" s="27"/>
      <c r="P199" s="27"/>
      <c r="Q199" s="24"/>
      <c r="R199" s="27">
        <f t="shared" ref="R199:U199" si="108">R200</f>
        <v>0</v>
      </c>
      <c r="S199" s="28">
        <f t="shared" si="79"/>
        <v>56500</v>
      </c>
      <c r="T199" s="28">
        <f t="shared" si="64"/>
        <v>56500</v>
      </c>
      <c r="U199" s="27">
        <f t="shared" si="108"/>
        <v>56500</v>
      </c>
      <c r="V199" s="27">
        <f t="shared" si="65"/>
        <v>0</v>
      </c>
      <c r="W199" s="29">
        <f t="shared" si="66"/>
        <v>1</v>
      </c>
      <c r="X199" s="32">
        <f t="shared" si="82"/>
        <v>0</v>
      </c>
    </row>
    <row r="200" spans="1:24" ht="63" x14ac:dyDescent="0.25">
      <c r="A200" s="7" t="s">
        <v>333</v>
      </c>
      <c r="B200" s="33" t="s">
        <v>335</v>
      </c>
      <c r="C200" s="27"/>
      <c r="D200" s="27"/>
      <c r="E200" s="27"/>
      <c r="F200" s="27"/>
      <c r="G200" s="27">
        <v>55000</v>
      </c>
      <c r="H200" s="27">
        <f t="shared" si="83"/>
        <v>55000</v>
      </c>
      <c r="I200" s="27"/>
      <c r="J200" s="27">
        <f t="shared" si="84"/>
        <v>55000</v>
      </c>
      <c r="K200" s="27">
        <v>1500</v>
      </c>
      <c r="L200" s="27">
        <f t="shared" si="85"/>
        <v>56500</v>
      </c>
      <c r="M200" s="27"/>
      <c r="N200" s="27">
        <f t="shared" si="80"/>
        <v>56500</v>
      </c>
      <c r="O200" s="27"/>
      <c r="P200" s="27"/>
      <c r="Q200" s="24"/>
      <c r="R200" s="27"/>
      <c r="S200" s="28">
        <f t="shared" si="79"/>
        <v>56500</v>
      </c>
      <c r="T200" s="28">
        <f t="shared" si="64"/>
        <v>56500</v>
      </c>
      <c r="U200" s="27">
        <v>56500</v>
      </c>
      <c r="V200" s="27">
        <f t="shared" si="65"/>
        <v>0</v>
      </c>
      <c r="W200" s="29">
        <f t="shared" si="66"/>
        <v>1</v>
      </c>
      <c r="X200" s="32">
        <f t="shared" si="82"/>
        <v>0</v>
      </c>
    </row>
    <row r="201" spans="1:24" ht="63" x14ac:dyDescent="0.25">
      <c r="A201" s="7" t="s">
        <v>242</v>
      </c>
      <c r="B201" s="33" t="s">
        <v>241</v>
      </c>
      <c r="C201" s="27">
        <f>C202</f>
        <v>183.9</v>
      </c>
      <c r="D201" s="27">
        <f>D202</f>
        <v>183.9</v>
      </c>
      <c r="E201" s="27">
        <f>E202</f>
        <v>0</v>
      </c>
      <c r="F201" s="27">
        <f t="shared" si="92"/>
        <v>183.9</v>
      </c>
      <c r="G201" s="27">
        <f>G202</f>
        <v>0</v>
      </c>
      <c r="H201" s="27">
        <f t="shared" si="83"/>
        <v>183.9</v>
      </c>
      <c r="I201" s="27">
        <f>I202</f>
        <v>0</v>
      </c>
      <c r="J201" s="27">
        <f t="shared" si="84"/>
        <v>183.9</v>
      </c>
      <c r="K201" s="27">
        <f>K202</f>
        <v>0</v>
      </c>
      <c r="L201" s="27">
        <f t="shared" si="85"/>
        <v>183.9</v>
      </c>
      <c r="M201" s="27">
        <f>M202</f>
        <v>0</v>
      </c>
      <c r="N201" s="27">
        <f t="shared" si="80"/>
        <v>183.9</v>
      </c>
      <c r="O201" s="27">
        <f t="shared" ref="O201:P201" si="109">O202</f>
        <v>183.9</v>
      </c>
      <c r="P201" s="27">
        <f t="shared" si="109"/>
        <v>183.9</v>
      </c>
      <c r="Q201" s="24"/>
      <c r="R201" s="27">
        <f>R202</f>
        <v>0</v>
      </c>
      <c r="S201" s="28">
        <f t="shared" si="79"/>
        <v>183.9</v>
      </c>
      <c r="T201" s="28">
        <f t="shared" si="64"/>
        <v>183.9</v>
      </c>
      <c r="U201" s="27">
        <f>U202</f>
        <v>183.9</v>
      </c>
      <c r="V201" s="27">
        <f t="shared" si="65"/>
        <v>0</v>
      </c>
      <c r="W201" s="29">
        <f t="shared" si="66"/>
        <v>1</v>
      </c>
      <c r="X201" s="32">
        <f t="shared" si="82"/>
        <v>0</v>
      </c>
    </row>
    <row r="202" spans="1:24" ht="47.25" x14ac:dyDescent="0.25">
      <c r="A202" s="7" t="s">
        <v>240</v>
      </c>
      <c r="B202" s="33" t="s">
        <v>239</v>
      </c>
      <c r="C202" s="27">
        <v>183.9</v>
      </c>
      <c r="D202" s="27">
        <v>183.9</v>
      </c>
      <c r="E202" s="27"/>
      <c r="F202" s="27">
        <f t="shared" si="92"/>
        <v>183.9</v>
      </c>
      <c r="G202" s="27"/>
      <c r="H202" s="27">
        <f t="shared" si="83"/>
        <v>183.9</v>
      </c>
      <c r="I202" s="27"/>
      <c r="J202" s="27">
        <f t="shared" si="84"/>
        <v>183.9</v>
      </c>
      <c r="K202" s="27"/>
      <c r="L202" s="27">
        <f t="shared" si="85"/>
        <v>183.9</v>
      </c>
      <c r="M202" s="27"/>
      <c r="N202" s="27">
        <f t="shared" si="80"/>
        <v>183.9</v>
      </c>
      <c r="O202" s="27">
        <f>183.9</f>
        <v>183.9</v>
      </c>
      <c r="P202" s="27">
        <f>183.9</f>
        <v>183.9</v>
      </c>
      <c r="Q202" s="24"/>
      <c r="R202" s="27"/>
      <c r="S202" s="28">
        <f t="shared" si="79"/>
        <v>183.9</v>
      </c>
      <c r="T202" s="28">
        <f t="shared" si="64"/>
        <v>183.9</v>
      </c>
      <c r="U202" s="27">
        <v>183.9</v>
      </c>
      <c r="V202" s="27">
        <f t="shared" si="65"/>
        <v>0</v>
      </c>
      <c r="W202" s="29">
        <f t="shared" si="66"/>
        <v>1</v>
      </c>
      <c r="X202" s="32">
        <f t="shared" si="82"/>
        <v>0</v>
      </c>
    </row>
    <row r="203" spans="1:24" ht="63" x14ac:dyDescent="0.25">
      <c r="A203" s="7" t="s">
        <v>324</v>
      </c>
      <c r="B203" s="33" t="s">
        <v>327</v>
      </c>
      <c r="C203" s="27"/>
      <c r="D203" s="27">
        <f>D204</f>
        <v>0</v>
      </c>
      <c r="E203" s="27">
        <f>E204</f>
        <v>0</v>
      </c>
      <c r="F203" s="27">
        <f>F204</f>
        <v>0</v>
      </c>
      <c r="G203" s="27">
        <f>G204</f>
        <v>80</v>
      </c>
      <c r="H203" s="27">
        <f t="shared" si="83"/>
        <v>80</v>
      </c>
      <c r="I203" s="27">
        <f>I204</f>
        <v>0</v>
      </c>
      <c r="J203" s="27">
        <f t="shared" si="84"/>
        <v>80</v>
      </c>
      <c r="K203" s="27">
        <f>K204</f>
        <v>0</v>
      </c>
      <c r="L203" s="27">
        <f t="shared" si="85"/>
        <v>80</v>
      </c>
      <c r="M203" s="27">
        <f>M204</f>
        <v>-30</v>
      </c>
      <c r="N203" s="27">
        <f t="shared" si="80"/>
        <v>50</v>
      </c>
      <c r="O203" s="27"/>
      <c r="P203" s="27"/>
      <c r="Q203" s="24"/>
      <c r="R203" s="27">
        <f>R204</f>
        <v>0</v>
      </c>
      <c r="S203" s="28">
        <f t="shared" si="79"/>
        <v>50</v>
      </c>
      <c r="T203" s="28">
        <f t="shared" si="64"/>
        <v>50</v>
      </c>
      <c r="U203" s="27">
        <f>U204</f>
        <v>50</v>
      </c>
      <c r="V203" s="27">
        <f t="shared" si="65"/>
        <v>0</v>
      </c>
      <c r="W203" s="29">
        <f t="shared" si="66"/>
        <v>1</v>
      </c>
      <c r="X203" s="32">
        <f t="shared" si="82"/>
        <v>0</v>
      </c>
    </row>
    <row r="204" spans="1:24" ht="63" x14ac:dyDescent="0.25">
      <c r="A204" s="7" t="s">
        <v>325</v>
      </c>
      <c r="B204" s="33" t="s">
        <v>326</v>
      </c>
      <c r="C204" s="27"/>
      <c r="D204" s="27"/>
      <c r="E204" s="27"/>
      <c r="F204" s="27"/>
      <c r="G204" s="27">
        <v>80</v>
      </c>
      <c r="H204" s="27">
        <f t="shared" si="83"/>
        <v>80</v>
      </c>
      <c r="I204" s="27"/>
      <c r="J204" s="27">
        <f t="shared" si="84"/>
        <v>80</v>
      </c>
      <c r="K204" s="27"/>
      <c r="L204" s="27">
        <f t="shared" si="85"/>
        <v>80</v>
      </c>
      <c r="M204" s="27">
        <v>-30</v>
      </c>
      <c r="N204" s="27">
        <f t="shared" si="80"/>
        <v>50</v>
      </c>
      <c r="O204" s="27"/>
      <c r="P204" s="27"/>
      <c r="Q204" s="24"/>
      <c r="R204" s="27"/>
      <c r="S204" s="28">
        <f t="shared" si="79"/>
        <v>50</v>
      </c>
      <c r="T204" s="28">
        <f t="shared" si="64"/>
        <v>50</v>
      </c>
      <c r="U204" s="27">
        <v>50</v>
      </c>
      <c r="V204" s="27">
        <f t="shared" si="65"/>
        <v>0</v>
      </c>
      <c r="W204" s="29">
        <f t="shared" si="66"/>
        <v>1</v>
      </c>
      <c r="X204" s="32">
        <f t="shared" si="82"/>
        <v>0</v>
      </c>
    </row>
    <row r="205" spans="1:24" ht="94.5" x14ac:dyDescent="0.25">
      <c r="A205" s="7" t="s">
        <v>328</v>
      </c>
      <c r="B205" s="33" t="s">
        <v>330</v>
      </c>
      <c r="C205" s="27"/>
      <c r="D205" s="27">
        <f>D206</f>
        <v>0</v>
      </c>
      <c r="E205" s="27">
        <f t="shared" ref="E205:G205" si="110">E206</f>
        <v>0</v>
      </c>
      <c r="F205" s="27">
        <f t="shared" si="110"/>
        <v>0</v>
      </c>
      <c r="G205" s="27">
        <f t="shared" si="110"/>
        <v>2.2000000000000002</v>
      </c>
      <c r="H205" s="27">
        <f t="shared" si="83"/>
        <v>2.2000000000000002</v>
      </c>
      <c r="I205" s="27">
        <f t="shared" ref="I205:M205" si="111">I206</f>
        <v>0</v>
      </c>
      <c r="J205" s="27">
        <f t="shared" si="84"/>
        <v>2.2000000000000002</v>
      </c>
      <c r="K205" s="27">
        <f t="shared" si="111"/>
        <v>0</v>
      </c>
      <c r="L205" s="27">
        <f t="shared" si="85"/>
        <v>2.2000000000000002</v>
      </c>
      <c r="M205" s="27">
        <f t="shared" si="111"/>
        <v>0</v>
      </c>
      <c r="N205" s="27">
        <f t="shared" si="80"/>
        <v>2.2000000000000002</v>
      </c>
      <c r="O205" s="27"/>
      <c r="P205" s="27"/>
      <c r="Q205" s="24"/>
      <c r="R205" s="27">
        <f t="shared" ref="R205:U205" si="112">R206</f>
        <v>0</v>
      </c>
      <c r="S205" s="28">
        <f t="shared" si="79"/>
        <v>2.2000000000000002</v>
      </c>
      <c r="T205" s="28">
        <f t="shared" ref="T205:T212" si="113">S205</f>
        <v>2.2000000000000002</v>
      </c>
      <c r="U205" s="27">
        <f t="shared" si="112"/>
        <v>2.2000000000000002</v>
      </c>
      <c r="V205" s="27">
        <f t="shared" ref="V205:V213" si="114">U205-T205</f>
        <v>0</v>
      </c>
      <c r="W205" s="29">
        <f t="shared" ref="W205:W213" si="115">U205/T205</f>
        <v>1</v>
      </c>
      <c r="X205" s="32">
        <f t="shared" si="82"/>
        <v>0</v>
      </c>
    </row>
    <row r="206" spans="1:24" ht="94.5" x14ac:dyDescent="0.25">
      <c r="A206" s="7" t="s">
        <v>329</v>
      </c>
      <c r="B206" s="33" t="s">
        <v>331</v>
      </c>
      <c r="C206" s="27"/>
      <c r="D206" s="27"/>
      <c r="E206" s="27"/>
      <c r="F206" s="27"/>
      <c r="G206" s="27">
        <v>2.2000000000000002</v>
      </c>
      <c r="H206" s="27">
        <f t="shared" si="83"/>
        <v>2.2000000000000002</v>
      </c>
      <c r="I206" s="27"/>
      <c r="J206" s="27">
        <f t="shared" si="84"/>
        <v>2.2000000000000002</v>
      </c>
      <c r="K206" s="27"/>
      <c r="L206" s="27">
        <f t="shared" si="85"/>
        <v>2.2000000000000002</v>
      </c>
      <c r="M206" s="27"/>
      <c r="N206" s="27">
        <f t="shared" si="80"/>
        <v>2.2000000000000002</v>
      </c>
      <c r="O206" s="27"/>
      <c r="P206" s="27"/>
      <c r="Q206" s="24"/>
      <c r="R206" s="27"/>
      <c r="S206" s="28">
        <f t="shared" si="79"/>
        <v>2.2000000000000002</v>
      </c>
      <c r="T206" s="28">
        <f t="shared" si="113"/>
        <v>2.2000000000000002</v>
      </c>
      <c r="U206" s="27">
        <v>2.2000000000000002</v>
      </c>
      <c r="V206" s="27">
        <f t="shared" si="114"/>
        <v>0</v>
      </c>
      <c r="W206" s="29">
        <f t="shared" si="115"/>
        <v>1</v>
      </c>
      <c r="X206" s="32">
        <f t="shared" si="82"/>
        <v>0</v>
      </c>
    </row>
    <row r="207" spans="1:24" ht="31.5" x14ac:dyDescent="0.25">
      <c r="A207" s="7" t="s">
        <v>273</v>
      </c>
      <c r="B207" s="33" t="s">
        <v>272</v>
      </c>
      <c r="C207" s="27">
        <f>C208</f>
        <v>27444.5</v>
      </c>
      <c r="D207" s="27">
        <f>D208</f>
        <v>27444.5</v>
      </c>
      <c r="E207" s="27">
        <f>E208</f>
        <v>6178.7999999999993</v>
      </c>
      <c r="F207" s="27">
        <f t="shared" si="92"/>
        <v>33623.300000000003</v>
      </c>
      <c r="G207" s="27">
        <f>G208</f>
        <v>5390.6</v>
      </c>
      <c r="H207" s="27">
        <f t="shared" si="83"/>
        <v>39013.9</v>
      </c>
      <c r="I207" s="27">
        <f>I208</f>
        <v>0</v>
      </c>
      <c r="J207" s="27">
        <f t="shared" si="84"/>
        <v>39013.9</v>
      </c>
      <c r="K207" s="27">
        <f>K208</f>
        <v>5065.0000000000009</v>
      </c>
      <c r="L207" s="27">
        <f t="shared" si="85"/>
        <v>44078.9</v>
      </c>
      <c r="M207" s="27">
        <f>M208</f>
        <v>6147.2</v>
      </c>
      <c r="N207" s="27">
        <f t="shared" si="80"/>
        <v>50226.1</v>
      </c>
      <c r="O207" s="27">
        <f t="shared" ref="O207:P207" si="116">O208</f>
        <v>27540</v>
      </c>
      <c r="P207" s="27">
        <f t="shared" si="116"/>
        <v>31864.2</v>
      </c>
      <c r="Q207" s="24"/>
      <c r="R207" s="27">
        <f>R208</f>
        <v>-558.29999999999995</v>
      </c>
      <c r="S207" s="28">
        <f t="shared" si="79"/>
        <v>49667.799999999996</v>
      </c>
      <c r="T207" s="27">
        <f>T208</f>
        <v>49820.2</v>
      </c>
      <c r="U207" s="27">
        <f>U208</f>
        <v>49814.6</v>
      </c>
      <c r="V207" s="27">
        <f t="shared" si="114"/>
        <v>-5.5999999999985448</v>
      </c>
      <c r="W207" s="29">
        <f t="shared" si="115"/>
        <v>0.99988759579447695</v>
      </c>
      <c r="X207" s="32">
        <f t="shared" si="82"/>
        <v>-152.40000000000146</v>
      </c>
    </row>
    <row r="208" spans="1:24" ht="31.5" x14ac:dyDescent="0.25">
      <c r="A208" s="7" t="s">
        <v>271</v>
      </c>
      <c r="B208" s="33" t="s">
        <v>270</v>
      </c>
      <c r="C208" s="27">
        <v>27444.5</v>
      </c>
      <c r="D208" s="27">
        <v>27444.5</v>
      </c>
      <c r="E208" s="27">
        <f>651+789.1+4668.7+70</f>
        <v>6178.7999999999993</v>
      </c>
      <c r="F208" s="27">
        <f t="shared" si="92"/>
        <v>33623.300000000003</v>
      </c>
      <c r="G208" s="27">
        <f>1003+942.2+3445.4</f>
        <v>5390.6</v>
      </c>
      <c r="H208" s="27">
        <f t="shared" si="83"/>
        <v>39013.9</v>
      </c>
      <c r="I208" s="27"/>
      <c r="J208" s="27">
        <f t="shared" si="84"/>
        <v>39013.9</v>
      </c>
      <c r="K208" s="27">
        <f>732.1+3932.3+420-19.4</f>
        <v>5065.0000000000009</v>
      </c>
      <c r="L208" s="27">
        <f t="shared" si="85"/>
        <v>44078.9</v>
      </c>
      <c r="M208" s="27">
        <f>3224+2923.2</f>
        <v>6147.2</v>
      </c>
      <c r="N208" s="27">
        <f t="shared" si="80"/>
        <v>50226.1</v>
      </c>
      <c r="O208" s="27">
        <v>27540</v>
      </c>
      <c r="P208" s="27">
        <v>31864.2</v>
      </c>
      <c r="Q208" s="24"/>
      <c r="R208" s="27">
        <v>-558.29999999999995</v>
      </c>
      <c r="S208" s="28">
        <f t="shared" si="79"/>
        <v>49667.799999999996</v>
      </c>
      <c r="T208" s="28">
        <v>49820.2</v>
      </c>
      <c r="U208" s="27">
        <v>49814.6</v>
      </c>
      <c r="V208" s="27">
        <f t="shared" si="114"/>
        <v>-5.5999999999985448</v>
      </c>
      <c r="W208" s="29">
        <f t="shared" si="115"/>
        <v>0.99988759579447695</v>
      </c>
      <c r="X208" s="32">
        <f t="shared" si="82"/>
        <v>-152.40000000000146</v>
      </c>
    </row>
    <row r="209" spans="1:24" x14ac:dyDescent="0.25">
      <c r="A209" s="8" t="s">
        <v>406</v>
      </c>
      <c r="B209" s="33" t="s">
        <v>407</v>
      </c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4"/>
      <c r="R209" s="27"/>
      <c r="S209" s="28"/>
      <c r="T209" s="28">
        <f t="shared" si="113"/>
        <v>0</v>
      </c>
      <c r="U209" s="27">
        <f>U210</f>
        <v>18</v>
      </c>
      <c r="V209" s="27">
        <f t="shared" si="114"/>
        <v>18</v>
      </c>
      <c r="W209" s="29"/>
      <c r="X209" s="32">
        <f t="shared" si="82"/>
        <v>0</v>
      </c>
    </row>
    <row r="210" spans="1:24" ht="31.5" x14ac:dyDescent="0.25">
      <c r="A210" s="8" t="s">
        <v>408</v>
      </c>
      <c r="B210" s="33" t="s">
        <v>409</v>
      </c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4"/>
      <c r="R210" s="27"/>
      <c r="S210" s="28"/>
      <c r="T210" s="28">
        <f t="shared" si="113"/>
        <v>0</v>
      </c>
      <c r="U210" s="27">
        <v>18</v>
      </c>
      <c r="V210" s="27">
        <f t="shared" si="114"/>
        <v>18</v>
      </c>
      <c r="W210" s="29"/>
      <c r="X210" s="32">
        <f t="shared" si="82"/>
        <v>0</v>
      </c>
    </row>
    <row r="211" spans="1:24" ht="47.25" x14ac:dyDescent="0.25">
      <c r="A211" s="8" t="s">
        <v>369</v>
      </c>
      <c r="B211" s="33" t="s">
        <v>367</v>
      </c>
      <c r="C211" s="27"/>
      <c r="D211" s="27"/>
      <c r="E211" s="27"/>
      <c r="F211" s="27"/>
      <c r="G211" s="27"/>
      <c r="H211" s="27"/>
      <c r="I211" s="27"/>
      <c r="J211" s="27">
        <f>J212</f>
        <v>0</v>
      </c>
      <c r="K211" s="27">
        <f>K212</f>
        <v>-11828.4</v>
      </c>
      <c r="L211" s="27">
        <f t="shared" si="85"/>
        <v>-11828.4</v>
      </c>
      <c r="M211" s="27">
        <f>M212</f>
        <v>-100.7</v>
      </c>
      <c r="N211" s="27">
        <f t="shared" si="80"/>
        <v>-11929.1</v>
      </c>
      <c r="O211" s="27"/>
      <c r="P211" s="27"/>
      <c r="Q211" s="24"/>
      <c r="R211" s="27">
        <f>R212</f>
        <v>-22.1</v>
      </c>
      <c r="S211" s="28">
        <f t="shared" si="79"/>
        <v>-11951.2</v>
      </c>
      <c r="T211" s="28">
        <f t="shared" si="113"/>
        <v>-11951.2</v>
      </c>
      <c r="U211" s="27">
        <f>U212</f>
        <v>-12200.5</v>
      </c>
      <c r="V211" s="27">
        <f t="shared" si="114"/>
        <v>-249.29999999999927</v>
      </c>
      <c r="W211" s="29">
        <f t="shared" si="115"/>
        <v>1.0208598299752325</v>
      </c>
      <c r="X211" s="32">
        <f t="shared" si="82"/>
        <v>0</v>
      </c>
    </row>
    <row r="212" spans="1:24" ht="69.75" customHeight="1" x14ac:dyDescent="0.25">
      <c r="A212" s="40" t="s">
        <v>370</v>
      </c>
      <c r="B212" s="33" t="s">
        <v>368</v>
      </c>
      <c r="C212" s="27"/>
      <c r="D212" s="27"/>
      <c r="E212" s="27"/>
      <c r="F212" s="27"/>
      <c r="G212" s="27"/>
      <c r="H212" s="27"/>
      <c r="I212" s="27"/>
      <c r="J212" s="27"/>
      <c r="K212" s="27">
        <v>-11828.4</v>
      </c>
      <c r="L212" s="27">
        <f t="shared" si="85"/>
        <v>-11828.4</v>
      </c>
      <c r="M212" s="27">
        <v>-100.7</v>
      </c>
      <c r="N212" s="27">
        <f t="shared" si="80"/>
        <v>-11929.1</v>
      </c>
      <c r="O212" s="27"/>
      <c r="P212" s="27"/>
      <c r="Q212" s="24"/>
      <c r="R212" s="27">
        <v>-22.1</v>
      </c>
      <c r="S212" s="28">
        <f t="shared" si="79"/>
        <v>-11951.2</v>
      </c>
      <c r="T212" s="28">
        <f t="shared" si="113"/>
        <v>-11951.2</v>
      </c>
      <c r="U212" s="27">
        <v>-12200.5</v>
      </c>
      <c r="V212" s="27">
        <f t="shared" si="114"/>
        <v>-249.29999999999927</v>
      </c>
      <c r="W212" s="29">
        <f t="shared" si="115"/>
        <v>1.0208598299752325</v>
      </c>
      <c r="X212" s="32">
        <f t="shared" si="82"/>
        <v>0</v>
      </c>
    </row>
    <row r="213" spans="1:24" x14ac:dyDescent="0.25">
      <c r="A213" s="5"/>
      <c r="B213" s="26" t="s">
        <v>66</v>
      </c>
      <c r="C213" s="27">
        <f>C10+C151</f>
        <v>4905030.2</v>
      </c>
      <c r="D213" s="27">
        <f>D10+D151</f>
        <v>4905030.2</v>
      </c>
      <c r="E213" s="27">
        <f>E10+E151</f>
        <v>68302.999999999811</v>
      </c>
      <c r="F213" s="27">
        <f t="shared" si="92"/>
        <v>4973333.2</v>
      </c>
      <c r="G213" s="27">
        <f>G10+G151</f>
        <v>865917.89999999991</v>
      </c>
      <c r="H213" s="27">
        <f t="shared" si="83"/>
        <v>5839251.0999999996</v>
      </c>
      <c r="I213" s="27">
        <f>I10+I151</f>
        <v>15500</v>
      </c>
      <c r="J213" s="27">
        <f t="shared" si="84"/>
        <v>5854751.0999999996</v>
      </c>
      <c r="K213" s="27">
        <f>K10+K151</f>
        <v>207288.5</v>
      </c>
      <c r="L213" s="27">
        <f t="shared" si="85"/>
        <v>6062039.5999999996</v>
      </c>
      <c r="M213" s="27">
        <f>M10+M151</f>
        <v>235192.3</v>
      </c>
      <c r="N213" s="27">
        <f t="shared" si="80"/>
        <v>6297231.8999999994</v>
      </c>
      <c r="O213" s="27">
        <f>O10+O151</f>
        <v>5146457.3824000005</v>
      </c>
      <c r="P213" s="27">
        <f>P10+P151</f>
        <v>5604846.0256000003</v>
      </c>
      <c r="Q213" s="24"/>
      <c r="R213" s="27">
        <f>R10+R151</f>
        <v>180963.6</v>
      </c>
      <c r="S213" s="28">
        <f t="shared" si="79"/>
        <v>6478195.4999999991</v>
      </c>
      <c r="T213" s="27">
        <f>T10+T151</f>
        <v>6480708.7000000002</v>
      </c>
      <c r="U213" s="27">
        <f>U10+U151</f>
        <v>6485773.6000000006</v>
      </c>
      <c r="V213" s="27">
        <f t="shared" si="114"/>
        <v>5064.9000000003725</v>
      </c>
      <c r="W213" s="29">
        <f t="shared" si="115"/>
        <v>1.0007815348960216</v>
      </c>
      <c r="X213" s="32">
        <f t="shared" si="82"/>
        <v>-2513.2000000011176</v>
      </c>
    </row>
    <row r="216" spans="1:24" x14ac:dyDescent="0.25">
      <c r="S216" s="39">
        <f>S213-T213</f>
        <v>-2513.2000000011176</v>
      </c>
    </row>
  </sheetData>
  <mergeCells count="4">
    <mergeCell ref="K1:L1"/>
    <mergeCell ref="M1:N1"/>
    <mergeCell ref="R1:S1"/>
    <mergeCell ref="A4:U4"/>
  </mergeCells>
  <pageMargins left="0.86614173228346458" right="0.15748031496062992" top="0.74803149606299213" bottom="0.31496062992125984" header="0.31496062992125984" footer="0.19685039370078741"/>
  <pageSetup paperSize="9" scale="93" orientation="portrait" r:id="rId1"/>
  <headerFooter>
    <oddHeader>&amp;R&amp;P</oddHeader>
  </headerFooter>
  <rowBreaks count="1" manualBreakCount="1">
    <brk id="1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2012-2014</vt:lpstr>
      <vt:lpstr>'бюджет 2012-2014'!Заголовки_для_печати</vt:lpstr>
      <vt:lpstr>'бюджет 2012-2014'!Область_печати</vt:lpstr>
    </vt:vector>
  </TitlesOfParts>
  <Company>Департамент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MARONNN</dc:creator>
  <cp:lastModifiedBy>Юлия В. Федорова</cp:lastModifiedBy>
  <cp:lastPrinted>2013-04-03T09:07:15Z</cp:lastPrinted>
  <dcterms:created xsi:type="dcterms:W3CDTF">2011-08-02T06:20:20Z</dcterms:created>
  <dcterms:modified xsi:type="dcterms:W3CDTF">2013-04-26T09:33:37Z</dcterms:modified>
</cp:coreProperties>
</file>